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D9AFE57-D99D-41E6-A33F-F6CC05A4BD0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T22" i="1"/>
  <c r="BF23" i="1"/>
  <c r="BT23" i="1"/>
  <c r="BF24" i="1"/>
  <c r="BT24" i="1"/>
  <c r="BF25" i="1"/>
  <c r="BT25" i="1"/>
  <c r="BT26" i="1"/>
  <c r="BF27" i="1"/>
  <c r="BT27" i="1"/>
  <c r="BF28" i="1"/>
  <c r="BT28" i="1"/>
  <c r="BF29" i="1"/>
  <c r="BT29" i="1"/>
  <c r="BT30" i="1"/>
  <c r="BF31" i="1"/>
  <c r="BT31" i="1"/>
  <c r="BT32" i="1"/>
  <c r="BF33" i="1"/>
  <c r="BT33" i="1"/>
  <c r="BF34" i="1"/>
  <c r="BT34" i="1"/>
  <c r="BT35" i="1"/>
  <c r="BT36" i="1"/>
</calcChain>
</file>

<file path=xl/sharedStrings.xml><?xml version="1.0" encoding="utf-8"?>
<sst xmlns="http://schemas.openxmlformats.org/spreadsheetml/2006/main" count="2163" uniqueCount="847">
  <si>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</si>
  <si>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</si>
  <si>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</si>
  <si>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</si>
  <si>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</si>
  <si>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</si>
  <si>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</si>
  <si>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</si>
  <si>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</si>
  <si>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</si>
  <si>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</si>
  <si>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</si>
  <si>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</si>
  <si>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</si>
  <si>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</si>
  <si>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</si>
  <si>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</si>
  <si>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</si>
  <si>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</si>
  <si>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</si>
  <si>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</si>
  <si>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</si>
  <si>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</si>
  <si>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</si>
  <si>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</si>
  <si>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</si>
  <si>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</si>
  <si>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</si>
  <si>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</si>
  <si>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</si>
  <si>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</si>
  <si>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</si>
  <si>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</si>
  <si>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</si>
  <si>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</si>
  <si>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</si>
  <si>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</si>
  <si>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</si>
  <si>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</si>
  <si>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</si>
  <si>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</si>
  <si>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</si>
  <si>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</si>
  <si>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</si>
  <si>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</si>
  <si>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</si>
  <si>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</si>
  <si>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</si>
  <si>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</si>
  <si>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</si>
  <si>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</si>
  <si>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</si>
  <si>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</si>
  <si>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</si>
  <si>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</si>
  <si>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</si>
  <si>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</si>
  <si>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</si>
  <si>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</si>
  <si>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</si>
  <si>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</si>
  <si>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</si>
  <si>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</si>
  <si>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</si>
  <si>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</si>
  <si>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</si>
  <si>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</si>
  <si>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</si>
  <si>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</si>
  <si>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</si>
  <si>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</si>
  <si>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</si>
  <si>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</si>
  <si>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Mukhamejanova, D; Konurbayeva, Z</t>
  </si>
  <si>
    <t/>
  </si>
  <si>
    <t>Mukhamejanova, Dinara; Konurbayeva, Zhadyra</t>
  </si>
  <si>
    <t>Diaspora engagement and return migration for educational purposes in Estonia and Kazakhstan</t>
  </si>
  <si>
    <t>INTERNATIONAL JOURNAL OF COMPARATIVE EDUCATION AND DEVELOPMENT</t>
  </si>
  <si>
    <t>English</t>
  </si>
  <si>
    <t>Article</t>
  </si>
  <si>
    <t>Estonia; Kazakhstan; Higher education; Diaspora engagement; Return migration</t>
  </si>
  <si>
    <t>MIGRANTS; CITIZENSHIP; INTEGRATION</t>
  </si>
  <si>
    <t>Purpose This study examines diaspora engagement and return migration programs aimed at providing diaspora youth with an opportunity to obtain higher education in Estonia and Kazakhstan. In particular, the authors sought to identify the main motivations, benefits and challenges of the programs, as well as understand how the programs contribute to the ethnic identity formation of diaspora students.Design/methodology/approach The paper employed a qualitative multiple-case study research design. In both countries, data were collected by means of 26 semi-structured interviews with return migrant students and experts involved in implementing the programs.Findings The study findings suggest that the primary motivations for diaspora youth to return to their homelands are tuition-free higher education, financial support and repatriation prospects in both countries. In Estonia, the scholarship holders struggled with language requirements for university admissions, the cost of living insufficiently covered by the monthly stipend and limited integration opportunities. In Kazakhstan, the students had to face the Russian language barrier and socio-cultural marginalization in their everyday life. It was also found that the return migrant students in Estonia and Kazakhstan develop hybrid identities to integrate into their domestic society. They reinforce their ethnic identities and negotiate their diasporic identities to make sense of their own background and cultural heritage and acclimatize to life in the new context.Originality/value The study provides practical implications for policy implementers and policymakers in Estonia and Kazakhstan. It can also be useful for the worldwide research community interested in exploring education-oriented diaspora engagement and return migration programs and their influence on the ethnic identity of diaspora students.</t>
  </si>
  <si>
    <t>[Mukhamejanova, Dinara] M Narikbayev KAZGUU Univ, Astana, Kazakhstan; [Konurbayeva, Zhadyra] D Serikbayev East Kazakhstan State Tech Univ, Ust Kamenogorsk, Kazakhstan</t>
  </si>
  <si>
    <t>D. Serikbayev East Kazakhstan State Technical University</t>
  </si>
  <si>
    <t>Mukhamejanova, D (corresponding author), M Narikbayev KAZGUU Univ, Astana, Kazakhstan.</t>
  </si>
  <si>
    <t>dinara_mukhamejanova@kazguu.kz; ZhKonurbaeva@edu.ektu.kz</t>
  </si>
  <si>
    <t>Mukhamejanova, Dinara/0000-0002-1177-4840</t>
  </si>
  <si>
    <t>EMERALD GROUP PUBLISHING LTD</t>
  </si>
  <si>
    <t>BINGLEY</t>
  </si>
  <si>
    <t>HOWARD HOUSE, WAGON LANE, BINGLEY BD16 1WA, W YORKSHIRE, ENGLAND</t>
  </si>
  <si>
    <t>2396-7404</t>
  </si>
  <si>
    <t>2309-4907</t>
  </si>
  <si>
    <t>INT J COMP EDUC DEV</t>
  </si>
  <si>
    <t>Int. J. Comp. Educ. Dev.</t>
  </si>
  <si>
    <t>AUG 8</t>
  </si>
  <si>
    <t>10.1108/IJCED-07-2022-0055</t>
  </si>
  <si>
    <t>AUG 2023</t>
  </si>
  <si>
    <t>Education &amp; Educational Research</t>
  </si>
  <si>
    <t>Emerging Sources Citation Index (ESCI)</t>
  </si>
  <si>
    <t>O1QF2</t>
  </si>
  <si>
    <t>2023-10-18</t>
  </si>
  <si>
    <t>WOS:001038492100001</t>
  </si>
  <si>
    <t>Khussainova, Z; Gazizova, M; Abauova, G; Zhartay, Z; Raikhanova, G</t>
  </si>
  <si>
    <t>Khussainova, Zhibek; Gazizova, Maiya; Abauova, Gulzhan; Zhartay, Zhanibek; Raikhanova, Gulnur</t>
  </si>
  <si>
    <t>Problems of Generating Productive Employment in the Youth Labor Market as a Dominant Risk Reduction Factor for the NEET Youth Segment in Kazakhstan</t>
  </si>
  <si>
    <t>ECONOMIES</t>
  </si>
  <si>
    <t>youth; youth labor market; NEET; NEET unemployment; labor force; labor market indicators; unemployment rates; NEET youth segment risks; productive employment</t>
  </si>
  <si>
    <t>MANAGEMENT; EDUCATION; INDICATORS; STUDENTS; TRENDS</t>
  </si>
  <si>
    <t>NEET (not in employment, education, or training) unemployment is one of the newer, most relevant, and least studied modern features of the youth labor market, making it an urgent problem to be solved. The purpose of this study is to identify the barriers to creating productive employment in the youth labor market, with a view to reducing the NEET youth segment in Kazakhstan. Our aim is to identify the impact of employment and unemployment parameters in the youth labor market in order to reduce the NEET youth segment in Kazakhstan. The article analyzes the indicators of youth participation in the labor force, defines the features of the youth labor market based on segmentation by age, and identifies the dynamics of youth employment, including the type of economic activity. Particular attention is paid to the NEET youth category in Kazakhstan, providing a comprehensive analysis of the dynamics of the youth labor market for the period 2001-2021. The portrait of Kazakhstani youth in the category of NEET unemployment was determined based on an analysis of labor market indicators. Our study identifies the barriers to generating productive youth employment, allowing policymakers to reduce the NEET youth segment in Kazakhstan.</t>
  </si>
  <si>
    <t>[Khussainova, Zhibek; Gazizova, Maiya; Zhartay, Zhanibek; Raikhanova, Gulnur] Karaganda Buketov Univ, Dept Econ &amp; Int Business, Univ St 28, Karaganda 100024, Kazakhstan; [Abauova, Gulzhan] Esil Univ, Dept Econ, Zhubanov St 7, Astana 010005, Kazakhstan</t>
  </si>
  <si>
    <t>Gazizova, M (corresponding author), Karaganda Buketov Univ, Dept Econ &amp; Int Business, Univ St 28, Karaganda 100024, Kazakhstan.</t>
  </si>
  <si>
    <t>khussainova_zhibek@buketov.edu.kz; gazizova_maiya_1@buketov.edu.kz; abauova_g@mail.ru; zhartai_zhanibek@buketov.edu.kz; raikhanova_gulnur@buketov.edu.kz</t>
  </si>
  <si>
    <t>Committee of Science of the Ministry of Science and Higher Education of the Republic of Kazakhstan [AP09259065]</t>
  </si>
  <si>
    <t>Committee of Science of the Ministry of Science and Higher Education of the Republic of Kazakhstan</t>
  </si>
  <si>
    <t>This research was funded by the Committee of Science of the Ministry of Science and Higher Education of the Republic of Kazakhstan (Grant No. AP09259065).</t>
  </si>
  <si>
    <t>MDPI</t>
  </si>
  <si>
    <t>BASEL</t>
  </si>
  <si>
    <t>ST ALBAN-ANLAGE 66, CH-4052 BASEL, SWITZERLAND</t>
  </si>
  <si>
    <t>2227-7099</t>
  </si>
  <si>
    <t>Economies</t>
  </si>
  <si>
    <t>APR</t>
  </si>
  <si>
    <t>10.3390/economies11040116</t>
  </si>
  <si>
    <t>Economics</t>
  </si>
  <si>
    <t>Business &amp; Economics</t>
  </si>
  <si>
    <t>F5ZS7</t>
  </si>
  <si>
    <t>gold</t>
  </si>
  <si>
    <t>WOS:000983131700001</t>
  </si>
  <si>
    <t>Biryukov, SV; Chirun, SN; Andreev, AV; Rakhimzhanova, DA</t>
  </si>
  <si>
    <t>Biryukov, Sergei V.; Chirun, Sergey N.; Andreev, Andrey V.; Rakhimzhanova, Dinara A.</t>
  </si>
  <si>
    <t>POLITICAL CRISIS IN KAZAKHSTAN: ORIGINS, CURRENT STATE, PROSPECTS FOR DEVELOPMENT AND SETTLEMENT</t>
  </si>
  <si>
    <t>VESTNIK TOMSKOGO GOSUDARSTVENNOGO UNIVERSITETA-FILOSOFIYA-SOTSIOLOGIYA-POLITOLOGIYA-TOMSK STATE UNIVERSITY JOURNAL OF PHILOSOPHY SOCIOLOGY AND POLITICAL SCIENCE</t>
  </si>
  <si>
    <t>Russian</t>
  </si>
  <si>
    <t>Kazakhstan; development crises; lack of resources; social tension; Bonapartism; political consolidation</t>
  </si>
  <si>
    <t>The authors of the article make an attempt to comprehensively consider the situation that led to the current crisis. The article characterizes the specifics of the Kazakh situation and assesses the possible prospects for its development. Today's Kazakhstan is experiencing a deep systemic political crisis associated with the weakening or cessation of a number of factors that have ensured the stable functioning of the country's political system for several decades. The mistakes of the previous authorities of Kazakhstan resulted in several waves of social protest. Now the consensus of the elites has been temporarily reached, but only the near future will show how ready the elites of Kazakhstan are for reasonable self-restraint for the sake of maintaining social stability. As can be assumed, the key tasks of the President of Kazakhstan for the near future are to preserve the unity of the political class of the country, prevent the default of the political system and its institutions, avoid the emergence of new mass protest waves and stop the pressure from outside, which is unfavorable for the country. The great political game around Kazakhstan is far from over for today. Socio-economic problems are not opportunistic, but systemic and structural in nature, and internal destabilization makes Kazakhstan the object of various adverse external influences, which requires an update of the national security strategy. One way or another, today systematic steps are needed to deepen the Russian-Kazakh partnership on the platform of the EAEU and the CSTO, since the balance of forces in the external environment, previously relatively favorable for Kazakhstan, is now upset. Kazakhstan also needs to make adjustments to its socio-economic policy. The question remains whether a liberal model of economic policy suits Kazakhstan, or whether it is necessary to move to a more paternalistic model with a larger set of institutional regulators. Without certainty on this issue, it will be difficult to reduce the social tension that has accumulated in society. The proposal of President Tokayev to reduce the scale of participation of the Kazakh state in the economy (state-owned companies, natural monopolies, corruption environment, etc.) looks rational and justified, but it is also necessary to determine the scale of the presence of the same state in the social sphere and the overall strategy of social policy. A systematic solution to the problem of socialization of young people, their cultural adaptation and their employment (especially in the south) is required, which would make it possible to more effectively manage internal labor migration and reduce the severity of the conflict along the city-village line. President Tokayev's idea of sending representatives of talented Kazakhstani youth to Russian technical universities looks reasonable, but does not eliminate the need to modernize the education system in Kazakhstan itself - including school, vocational and university education. It can also be assumed that such a large-scale and deep crisis in Kazakhstan will make Uzbekistan the informal leader of the Central Asian region, while the civilizational influence emanating from Kazakhstan will noticeably weaken. In addition, the trust of the Central Asian countries in each other is highly likely to weaken due to the unwillingness to become the object of the export of the color revolution or simply instability from the nearest neighbors, who have similar problems and fight for the same resources, which can be considered confirmed by the newly aggravated at the beginning of the new year long-term conflict on the Tajik-Kyrgyz border. The latter means that intraregional integration processes may enter an even deeper crisis. On the other hand, in the event of a successful settlement of the crisis in Kazakhstan, the influence and authority of Russia and China as countries contributing to the preservation of intra-regional stability will increase. At the same time, a lot will depend on the ability of the political elites of Kazakhstan and other Central Asian countries to offer a comprehensive solution to the accumulated internal problems that give rise to such crises.</t>
  </si>
  <si>
    <t>[Biryukov, Sergei V.] East China Normal Univ, Ctr Russian Studies, Shanghai, Peoples R China; [Chirun, Sergey N.] Kemerovo State Univ, Kemerovo, Russia; [Andreev, Andrey V.] Kuzbass Prov Televis &amp; Radio Channel, Kemerovo, Russia; [Rakhimzhanova, Dinara A.] East China Normal Univ, Shanghai, Peoples R China</t>
  </si>
  <si>
    <t>East China Normal University; Kemerovo State University; East China Normal University</t>
  </si>
  <si>
    <t>Biryukov, SV (corresponding author), East China Normal Univ, Ctr Russian Studies, Shanghai, Peoples R China.</t>
  </si>
  <si>
    <t>birs.07@mail.ru; Sergii-Tsch@mail.ru; andreev@gtrk.kuzbass.net; dinarainsta@mail.ru</t>
  </si>
  <si>
    <t>TOMSK STATE UNIV</t>
  </si>
  <si>
    <t>TOMSK</t>
  </si>
  <si>
    <t>LENIN AVE, 36, TOMSK, 634050, RUSSIA</t>
  </si>
  <si>
    <t>1998-863X</t>
  </si>
  <si>
    <t>2311-2395</t>
  </si>
  <si>
    <t>VESTN TOMSK U-FILOS</t>
  </si>
  <si>
    <t>Vestn. Tomsk. Gos. Univ. Filos.-Sotsiologiya-Politologiya</t>
  </si>
  <si>
    <t>10.17223/1998863./71/21</t>
  </si>
  <si>
    <t>Social Sciences, Interdisciplinary</t>
  </si>
  <si>
    <t>Social Sciences - Other Topics</t>
  </si>
  <si>
    <t>F4ME1</t>
  </si>
  <si>
    <t>WOS:000982096300021</t>
  </si>
  <si>
    <t>Efremenkova, MN; Murashcenkova, NV; Gritsenko, VV; Stelmakh, SA; Burdina, EI</t>
  </si>
  <si>
    <t>Efremenkova, Maria N.; Murashcenkova, Nadezhda V.; Gritsenko, Valentina V.; Stelmakh, Svetlana A.; Burdina, Elena I.</t>
  </si>
  <si>
    <t>Perceptions of the Present and Future of the Country as a Factor of the Emigration Activity of Student Youth: Cross-Cultural Analysis</t>
  </si>
  <si>
    <t>SOCIAL PSYCHOLOGY AND SOCIETY</t>
  </si>
  <si>
    <t>emigration activity; emigration intention; emigration behavior; factors of emigration activity; representations about the country?spresent; representations about the country?s future; student youth; cross-cultural analysis</t>
  </si>
  <si>
    <t>INTENTIONS</t>
  </si>
  <si>
    <t>Objective. Analysis of the relationship between perceptions of the present and future of the resi-dence country and the emigration activity of students in Belarus, Kazakhstan and Russia.Background. The study of the perceptions of residence country as predictors of students' emigration ac-tivity can improve the effectiveness of youth policy in preserving valuable human capital at the country level.Research design. Using multiple regression analysis, the results of the January-April 2021 online survey identified the specifics of the relationships between perceptions of the present and future of the residence country and emigration activity of youngpeople in three countries.Participants. University students are citizens of Belarus (208 people), Kazakhstan (200) and Rus -sia (250) aged 18 to 25 years. Measurements. Research questionnaire included 6 statements, based on the theory of planned be-havior, developed by I. Ajzen, for studying emigration intentions and behavior in their realization, as well as two sets of characteristics from Scale of temporary attitudes by J. Nutten for studying the present and future of the country of residence.Results. Factors of emigration activity of Russian student youth are perceptions of the present of their residence country as not long-lasting, not free, significant, but boring, as well as perceptions of fu-ture in Russia as significant, but not eventful and not innovative. Belarusian emigration-oriented youth perceive their country's present as related to the past, not cohesive, but their own, and the country's fu-ture as not cohesive and related to Belarus' present. Kazakhstani emigration-oriented students perceive the present of their country as beautiful, active, but not close, not chaotic and not bright, and the future as not their own and not related to the present of Kazakhstan.Conclusions. There are differences in the relationships between perceptions of the present and fu-ture of the residence country and emigration activity of youngpeople in Belarus, Kazakhstan and Rus -sia. The effective implementation of youth policy to preserve valuable human capital at the country level requires considering the social and cultural context in which these relationships are formed.</t>
  </si>
  <si>
    <t>[Efremenkova, Maria N.; Gritsenko, Valentina V.] Moscow State Univ Psychol &amp; Educ, Dept Cross Cultural Psychol &amp; Multicultural Educ, Moscow, Russia; [Murashcenkova, Nadezhda V.] HSE Univ, Ctr Sociocultural Res, Moscow, Russia; [Stelmakh, Svetlana A.] Sarsen Amanzholov East Kazakhstan Univ, Dept Psychol &amp; Correct Pedag, Ust Kamenogorsk, Kazakhstan; [Burdina, Elena I.] Toraighyrov Univ, Dept Personal Dev &amp; Educ, Pavlodar, Kazakhstan</t>
  </si>
  <si>
    <t>Moscow State University of Psychology &amp; Education; HSE University (National Research University Higher School of Economics)</t>
  </si>
  <si>
    <t>Efremenkova, MN (corresponding author), Moscow State Univ Psychol &amp; Educ, Dept Cross Cultural Psychol &amp; Multicultural Educ, Moscow, Russia.</t>
  </si>
  <si>
    <t>mnemema@yandex.ru; ncel@yandex.ru; gritsenko2006@yandex.ru; stelmah_svetlana@mail.ru; e.i.burdina@mail.ru</t>
  </si>
  <si>
    <t>, Svetlana/0000-0002-3383-4189; Efremenkova, Maria/0000-0002-0201-5340; Murashcenkova, Nadezhda/0000-0002-0793-3490; Gritsenko, Valentina/0000-0002-7543-5709</t>
  </si>
  <si>
    <t>Russian Foundation for Basic Research (RFBR) [20-013-00156]</t>
  </si>
  <si>
    <t>Russian Foundation for Basic Research (RFBR)(Russian Foundation for Basic Research (RFBR))</t>
  </si>
  <si>
    <t>Funding. The reported study was funded by Russian Foundation for Basic Research (RFBR) , project number 20-013-00156.</t>
  </si>
  <si>
    <t>MOSCOW STATE UNIV PSYCHOLOGY &amp; EDUCATION</t>
  </si>
  <si>
    <t>MOSCOW</t>
  </si>
  <si>
    <t>UL SRETENKA, 29, MOSCOW, 127051, RUSSIA</t>
  </si>
  <si>
    <t>2221-1527</t>
  </si>
  <si>
    <t>2311-7052</t>
  </si>
  <si>
    <t>SOC PSYCHOL SOC</t>
  </si>
  <si>
    <t>Soc. Psychol. Soc.</t>
  </si>
  <si>
    <t>10.17759/sps.2023140107</t>
  </si>
  <si>
    <t>Psychology, Applied</t>
  </si>
  <si>
    <t>Psychology</t>
  </si>
  <si>
    <t>I6XR6</t>
  </si>
  <si>
    <t>WOS:001004200000007</t>
  </si>
  <si>
    <t>Mukanova, GK; Abisheva, OT; Zhumatay, S; Batyrkhanova, ZA</t>
  </si>
  <si>
    <t>Mukanova, Gyulnar K.; Abisheva, Onal T.; Zhumatay, Samat; Batyrkhanova, Zhazira A.</t>
  </si>
  <si>
    <t>Volunteering from Culture, or Education of Charity through Art among Muslim Students in Russian Turkestan, Turn of the 19th - 20th centuries</t>
  </si>
  <si>
    <t>BYLYE GODY</t>
  </si>
  <si>
    <t>charity; Western Turkestan; periodicals; Russian Empire; Islam; identity; Kazakhs; Art</t>
  </si>
  <si>
    <t>The practice of organizing and the effectiveness of public charitable forums by Russian Muslims in the Steppe region and Western Turkestan has not previously been specifically studied in historiography. The historical experience of nurturing the skills and traditions of philanthropy among the Muslim youth of the Russian Empire is relevant through the prism of dichotomy: both as adherence to general Muslim practice, and as a real model of socialization and expression of ethnicity through active secular positive behavior. The relevance of humanistic education in the modern globalizing world is beyond doubt; the argumentation in favor of the researched direction consists of authoritative opinions of scientists, psychologists and experts in the field of art history, sociology, cultural studies, history of pedagogy and ethnology. The article provides specific examples of patronage from written sources that have become rare, reflecting the realities of educational and educational practices on the outskirts of the state, in such remote regions as Central Asia, the Kazakh steppe, etc. The study examines the influence of the Turkic-language periodicals at the turn of the 19th - 20th centuries. on the readers' self-awareness as a formative tool for the actualization of identity and the institution of charity, in the relationship of historical, cultural, psychological and pedagogical aspects of the topic. Particular attention is paid to the analysis of such a sphere of charity as educational institutions. In addition, the Turkic-language press of the early 20th century, which took an active role in promoting the idea of benevolence, is considered. In Russian Turkestan, for the indicated period, there was a peak in the growth of charitable activities among Muslim student youth.</t>
  </si>
  <si>
    <t>[Mukanova, Gyulnar K.; Batyrkhanova, Zhazira A.] Al Farabi Kazakh Natl State Univ, Alma Ata, Kazakhstan; [Abisheva, Onal T.] Abai Kazakh Natl Pedag Univ, Alma Ata, Kazakhstan; [Zhumatay, Samat] LN Gumilyov Eurasian Natl Univ, Nur Sultan, Kazakhstan</t>
  </si>
  <si>
    <t>Al-Farabi Kazakh National University; Abai Kazakh National Pedagogical University; L.N. Gumilyov Eurasian National University</t>
  </si>
  <si>
    <t>Mukanova, GK (corresponding author), Al Farabi Kazakh Natl State Univ, Alma Ata, Kazakhstan.</t>
  </si>
  <si>
    <t>Gulnar_mukanova@mail.ru</t>
  </si>
  <si>
    <t>Academic Publishing House Researcher Sro</t>
  </si>
  <si>
    <t>BRATISLAVA-NOVE MESTO</t>
  </si>
  <si>
    <t>1367-4, STARA VAJNORSKA STR, BRATISLAVA-NOVE MESTO, SLOVAKIA</t>
  </si>
  <si>
    <t>2073-9745</t>
  </si>
  <si>
    <t>2310-0028</t>
  </si>
  <si>
    <t>Bylye Gody</t>
  </si>
  <si>
    <t>JUN 2</t>
  </si>
  <si>
    <t>10.13187/bg.2022.2.824</t>
  </si>
  <si>
    <t>History</t>
  </si>
  <si>
    <t>2A4RP</t>
  </si>
  <si>
    <t>WOS:000809491500024</t>
  </si>
  <si>
    <t>Levitanus, M</t>
  </si>
  <si>
    <t>Levitanus, Mariya</t>
  </si>
  <si>
    <t>Agency and resistance amongst queer people in Kazakhstan</t>
  </si>
  <si>
    <t>CENTRAL ASIAN SURVEY</t>
  </si>
  <si>
    <t>queer; LGBT; Kazakhstan; Central Asia; everyday life; visibility</t>
  </si>
  <si>
    <t>MEN; SEX; PRECARITY; SEXUALITY; POLITICS; ACTIVISM; STIGMA; FAMILY; YOUTH; SPACE</t>
  </si>
  <si>
    <t>This article focuses on the everyday lives of queer people in Kazakhstan, exploring how they express agentic power and negotiate their queer identity. This research is based on a Foucauldian-informed narrative analysis of in-depth interviews with 11 people who identify as queer and live in Kazakhstan. Findings show that the choice and ability to regulate one's visibility are crucial expressions of queer agency and resistance. This paper expands on previously published research on gender and sexuality in Central Asia by focusing beyond the issues of violation of human rights and the difficult experiences of queer people, by considering instances of acceptance, support and positive experiences alongside experiences of homophobia, transphobia and discrimination.</t>
  </si>
  <si>
    <t>[Levitanus, Mariya] Univ South Wales, Fac Life Sci &amp; Educ, Newport, Gwent, Wales</t>
  </si>
  <si>
    <t>University of South Wales</t>
  </si>
  <si>
    <t>Levitanus, M (corresponding author), Univ South Wales, Fac Life Sci &amp; Educ, Newport, Gwent, Wales.</t>
  </si>
  <si>
    <t>mariya.levitanus@gmail.com</t>
  </si>
  <si>
    <t>Levitanus, Mariya/HII-8015-2022</t>
  </si>
  <si>
    <t>Levitanus, Mariya/0000-0001-8441-2544</t>
  </si>
  <si>
    <t>ROUTLEDGE JOURNALS, TAYLOR &amp; FRANCIS LTD</t>
  </si>
  <si>
    <t>ABINGDON</t>
  </si>
  <si>
    <t>2-4 PARK SQUARE, MILTON PARK, ABINGDON OX14 4RN, OXON, ENGLAND</t>
  </si>
  <si>
    <t>0263-4937</t>
  </si>
  <si>
    <t>1465-3354</t>
  </si>
  <si>
    <t>CENT ASIAN SURV</t>
  </si>
  <si>
    <t>Cent. Asian Surv.</t>
  </si>
  <si>
    <t>JUL 3</t>
  </si>
  <si>
    <t>10.1080/02634937.2021.2008874</t>
  </si>
  <si>
    <t>FEB 2022</t>
  </si>
  <si>
    <t>Area Studies</t>
  </si>
  <si>
    <t>Social Science Citation Index (SSCI)</t>
  </si>
  <si>
    <t>4H0RV</t>
  </si>
  <si>
    <t>WOS:000755005900001</t>
  </si>
  <si>
    <t>Murashcenkova, NV; Gritsenko, VV; Efremenkova, MN; Kalinina, NV; Kulesh, EV; Konstantinov, VV; Gurieva, SD; Malenova, AY</t>
  </si>
  <si>
    <t>Murashcenkova, Nadezhda, V; Gritsenko, Valentina V.; Efremenkova, Maria N.; Kalinina, Natalia, V; Kulesh, Elena, V; Konstantinov, Vsevolod V.; Gurieva, Svetlana D.; Malenova, Arina Yu</t>
  </si>
  <si>
    <t>Ethnic, Civic, and Global Identities as Predictors of Emigration Activity of Student Youth in Belarus, Kazakhstan, and Russia</t>
  </si>
  <si>
    <t>KULTURNO-ISTORICHESKAYA PSIKHOLOGIYA-CULTURAL-HISTORICAL PSYCHOLOGY</t>
  </si>
  <si>
    <t>emigration activity; emigration intention; emigration behavior; ethnic identity; civic identity; global identity; student youth; Belarusian students; Kazakhstani students; Russian students</t>
  </si>
  <si>
    <t>INTENTIONS; MIGRATION</t>
  </si>
  <si>
    <t>The objective of this research is to assess the characteristics of the relationships between the cognitive and emotional components of ethnic, civic, and global identities with the emigration activity among students of Belarus (n=208), Kazakhstan (n=200), and Russia (n=250) aged 18 to 25 years. The assessment of emigration activity was carried out using six items. To measure identity types, we used the Questionnaire for assessing the positivity and uncertainty of ethnic identity by A.N. Tatarko and N.M. Lebedeva and the Identification with All Humanity Scale by S. McFarland in adaptation of T.A. Nestik. The negative assessment of one's own ethnicity is a predictor to emigration intentions among Belarusian students. Students in Kazakhstan and Russia have emigration intentions connected with a positive attitude towards the global community of people and a negative attitude towards citizens of their countries. In addition, Russian students with a high level of emigration intentions have imprecise representations of their own ethnicity. Emigration behavior of Belarusian students have links with negative attitudes towards the citizens of their country and towards their own ethnic affiliation. In Russian students, this behavior is also associated with a negative attitude towards the citizens of their country, but combined with a positive attitude towards the global community of people. Kazakhstani students have no statistically significant links in this case. The results confirm the importance of taking into account the civic and sociocultural contexts when organizing activities to prevent the emigration behavior of youth.</t>
  </si>
  <si>
    <t>[Murashcenkova, Nadezhda, V] HSE Univ, Ctr Sociocultural Res, Moscow, Russia; [Gritsenko, Valentina V.; Efremenkova, Maria N.] Moscow State Univ Psychol &amp; Educ, Dept Cross Cultural Psychol &amp; Multicultural Educ, Moscow, Russia; [Kalinina, Natalia, V] Kosygin State Univ Russia, Dept Psychol, Moscow, Russia; [Kulesh, Elena, V] Pacific State Univ, Dept Psychol, Khabarovsk, Russia; [Konstantinov, Vsevolod V.] Penza State Univ, Dept Gen Psychol, Penza, Russia; [Gurieva, Svetlana D.] St Petersburg State Univ, Dept Social Psychol, St Petersburg, Russia; [Malenova, Arina Yu] Dostoevsky Omsk State Univ, Dept Gen &amp; Social Psychol, Omsk, Russia</t>
  </si>
  <si>
    <t>HSE University (National Research University Higher School of Economics); Moscow State University of Psychology &amp; Education; Kosygin State University of Russia; Pacific National University; Penza State University; Saint Petersburg State University; Dostoevsky Omsk State University</t>
  </si>
  <si>
    <t>Murashcenkova, NV (corresponding author), HSE Univ, Ctr Sociocultural Res, Moscow, Russia.</t>
  </si>
  <si>
    <t>ncel@yandex.ru; gritsenko2006@yandex.ru; mnemema@yandex.ru; kalinata66@mail.ru; resurssentr@mail.ru; konstantinov_vse@mail.ru; tausenevams@gmail.com; malyonova@mail.ru</t>
  </si>
  <si>
    <t>Маленова, Арина Юрьевна/AAH-7974-2021; Konstantinov, Vsevolod/M-3235-2015</t>
  </si>
  <si>
    <t>Маленова, Арина Юрьевна/0000-0001-5778-0739; Konstantinov, Vsevolod/0000-0002-1443-3195; Efremenkova, Maria/0000-0002-0201-5340; Murashcenkova, Nadezhda/0000-0002-0793-3490; Gritsenko, Valentina/0000-0002-7543-5709</t>
  </si>
  <si>
    <t>Russian Foundation for Basic Research (RFBR) [20-01300156]</t>
  </si>
  <si>
    <t>The reported study was funded by Russian Foundation for Basic Research (RFBR), project number 20-01300156 &lt;&lt; Social and psychological space of emigration intentions of youth: cross-cultural analysis &gt;&gt;.</t>
  </si>
  <si>
    <t>1816-5435</t>
  </si>
  <si>
    <t>2224-8935</t>
  </si>
  <si>
    <t>KULT-ISTOR PSIKHOL</t>
  </si>
  <si>
    <t>Kult.-Istor. Psikhol.</t>
  </si>
  <si>
    <t>10.17759/chp.2022180314</t>
  </si>
  <si>
    <t>Psychology, Multidisciplinary</t>
  </si>
  <si>
    <t>7B2HW</t>
  </si>
  <si>
    <t>WOS:000898962200016</t>
  </si>
  <si>
    <t>Sergeyeva, AM; Abdullina, AG; Albekova, AY; Shumakova, GZ</t>
  </si>
  <si>
    <t>Sergeyeva, Aigul M.; Abdullina, Akzhunus G.; Albekova, Assem Y.; Shumakova, Gulnur Zh</t>
  </si>
  <si>
    <t>Development of children's and youth tourism in the modern social space of Kazakhstan</t>
  </si>
  <si>
    <t>JOURNAL OF GEOLOGY GEOGRAPHY AND GEOECOLOGY</t>
  </si>
  <si>
    <t>children's and youth tourism; Kazakhstan; children's recreation; camp; comprehensive assessment of children's tourism in the regions; questionnaire</t>
  </si>
  <si>
    <t>FAMILY; EXPERIENCES</t>
  </si>
  <si>
    <t>Children's tourism is one of the widespread types of tourism and performs educational, pedagogic, sanitary and other socially significant functions. It is one of the most steady sectors of the tourist services market. The most developed and oldest segments of children's tourism in Kazakhstan are health-improvement and cultural-educational tourism, educational programs are consistently in demand. The article is devoted to the development of children's and youth tourism in the modem social space of Kazakhstan. The article analyzes how children's and youth tourism is organized in the regions of Kazakhstan, its structure and quantitative parameters. The authors note that both the number of health-improving institutions for children and the consumer structure of children's and youth recreation have changed: the number of children having a vacation in urban school camps with a day stay, specialized and spa-type camps is gradually increasing. The problem of fonning a system of management for children's and youth tourism lies in the large number of activities with different subordination. The article analyzes the situation with camps in Kazakhstan on the basis of data from the years 2016-2019. We have highlighted the prospects of the regions to develop children's and youth tourism and the main directions of its improvement. Thereto the market of children's and youth tourism was studied, the types of recreation that are in the greatest demand were identified. We evaluated the opportunities to develop children's sightseeing tours in the regions and cities of the Republic of Kazakhstan. To study the needs of children, an opinion poll was held among parents via Google Forms. The polling consisted of 5 questions to which 114 results were received from respondents. In Kazakhstan children's and youth tourism have a different level of development The formation and development of children's tourism depends on many factors: high-quality personnel, a favourable natural environment and the location of historical and cultural heritage, financing, etc. It is understood that the economic growth in the field of children's tourism in Kazakhstan is kept back by insufficient information transparency, focus on the provision of tourism services, which, in its turn, contradicts the emerging opportunities of communication innovations that have significantly changed the conditions and opportunities to implement processes of interaction between people and elements of socioeconomic systems, the high level of inequality of the population's income requiring the diversification of the tourist product.</t>
  </si>
  <si>
    <t>[Sergeyeva, Aigul M.; Abdullina, Akzhunus G.; Albekova, Assem Y.; Shumakova, Gulnur Zh] K Zhubanov Aktobe Reg Univ, Aktobe, Kazakhstan</t>
  </si>
  <si>
    <t>Sergeyeva, AM (corresponding author), K Zhubanov Aktobe Reg Univ, Aktobe, Kazakhstan.</t>
  </si>
  <si>
    <t>sergeyeva.aigul@gmail.com</t>
  </si>
  <si>
    <t>Abdullina, Akzhunus/GLN-3375-2022; Sergeyeva, Aigul/GWZ-8732-2022</t>
  </si>
  <si>
    <t>Abdullina, Akzhunus/0000-0001-5902-7425; Sergeyeva, Aigul/0000-0002-6821-8773</t>
  </si>
  <si>
    <t>OLES GONCHAR DNIPRO NATL UNIV</t>
  </si>
  <si>
    <t>DNIPRO</t>
  </si>
  <si>
    <t>GEOLOGY &amp; GEOGRAPHY DEPT, DMYTRO YAVOMITSKYI, 36, DNIPRO, 49066, UKRAINE</t>
  </si>
  <si>
    <t>2617-2909</t>
  </si>
  <si>
    <t>2617-2119</t>
  </si>
  <si>
    <t>J GEOL GEOGR GEOECOL</t>
  </si>
  <si>
    <t>J. Geol. Geogr. Geoecol.</t>
  </si>
  <si>
    <t>10.15421/112214</t>
  </si>
  <si>
    <t>Geosciences, Multidisciplinary</t>
  </si>
  <si>
    <t>Geology</t>
  </si>
  <si>
    <t>0R8WW</t>
  </si>
  <si>
    <t>WOS:000785868600014</t>
  </si>
  <si>
    <t>Simonyan, RH</t>
  </si>
  <si>
    <t>Simonyan, R. H.</t>
  </si>
  <si>
    <t>STUDENTS OF THE RUSSIA AND KAZAKHSTAN BORDER REGIONS ON THE PROBLEMS OF GOOD NEIGHBORLINESS IN THE CONDITIONS OF RAPPROCHEMENT BETWEEN EUROPE AND ASIA</t>
  </si>
  <si>
    <t>SOTSIOLOGICHESKIE ISSLEDOVANIYA</t>
  </si>
  <si>
    <t>Russian-Kazakh border area; student youth; socio-cultural diffusion; regional features of mass consciousness</t>
  </si>
  <si>
    <t>Intercivilizational interaction, the main arena of which today is the Eurasian continent, is one of the fundamental problems of social science. Of particular interest are the border zones where it is directly carried out. The article examines the Russian-Kazakh border area - a space of centuries-old cultural dialogue of various civilizations, which is insufficiently studied today, this primarily relates to the social aspect. The demand for knowledge about the Russian- Kazakh border area is becoming especially relevant due to the growing importance of Asia for Russia. The author considers the border between countries not so much as a state-legal institution with material infrastructure necessary to ensure national security and interaction with neighboring states, but rather the consciousness and activity of people who ensure performance of these functions. The development of interstate relations imposes a special responsibility to fulfill the tasks of the border area on young people, as the most active and promising part of the population. The results of a comparative study of the regional consciousness of graduates of universities of the two countries are presented, similarities and differences of perceptions, perceptions, assessments, orientations and attitudes are revealed, which confirms the close relationship and closeness of the worldview of students in border regions of Russia and Kazakhstan.</t>
  </si>
  <si>
    <t>[Simonyan, R. H.] MGIMO Univ, Ctr European Studies, Moscow, Russia</t>
  </si>
  <si>
    <t>MGIMO University</t>
  </si>
  <si>
    <t>Simonyan, RH (corresponding author), MGIMO Univ, Ctr European Studies, Moscow, Russia.</t>
  </si>
  <si>
    <t>sim@isras.ru</t>
  </si>
  <si>
    <t>Ministry of Foreign Affairs of Russia [1921-01-01]</t>
  </si>
  <si>
    <t>Ministry of Foreign Affairs of Russia</t>
  </si>
  <si>
    <t>The article was prepared with the financial support of MGIMO of the Ministry of Foreign Affairs of Russia within the framework of project No. 1921-01-01 The Sociocultural Phenomenon of the Border Area in the Post-Soviet Space: Mass Consciousness, Ethnocultural and Confessional Identities, Social Practices.</t>
  </si>
  <si>
    <t>Russian Acad Sciences, State Acad Univ Humanities (GAUGN)</t>
  </si>
  <si>
    <t>Moscow</t>
  </si>
  <si>
    <t>Leninsky prospekt 14, Moscow, RUSSIA</t>
  </si>
  <si>
    <t>0132-1625</t>
  </si>
  <si>
    <t>SOTSIOL ISSLED+</t>
  </si>
  <si>
    <t>Sotsiologicheskie Issled.</t>
  </si>
  <si>
    <t>10.31857/S013216250016655-3</t>
  </si>
  <si>
    <t>Sociology</t>
  </si>
  <si>
    <t>6S7MS</t>
  </si>
  <si>
    <t>WOS:000893167400011</t>
  </si>
  <si>
    <t>Teterskiy, SV; Izmailov, AI; Dakhina, ER; Ilyasova, SV</t>
  </si>
  <si>
    <t>Teterskiy, Sergey, V; Izmailov, Aman I.; Dakhina, Elena R.; Ilyasova, Svetlana, V</t>
  </si>
  <si>
    <t>Digitalization of Creative Spaces of the Caspian Region Youth</t>
  </si>
  <si>
    <t>GALACTICA MEDIA-JOURNAL OF MEDIA STUDIES - GALAKTIKA MEDIA-ZHURNAL MEDIA ISSLEDOVANIJ</t>
  </si>
  <si>
    <t>Love; Scientific Interest; Responsibility; Mission; Socialization; Social Media; Creative Space; Employment; Digital Spaces; Digitalization</t>
  </si>
  <si>
    <t>The results the Google Forms survey conducted among young people living the Caspian bordering countries (Azerbaijan, Iran, Kazakhstan, Russia, Turkmenistan) revealed the main problems in the development of creative spaces for the youth self-fulfillment: lack of such places or their inaccessi-bility, lack of variety of the services provided, low level of their digitalization. At the same time, according to the respondents, digital spaces, which are developing especially rapidly during the pandemic, are disparate and sometimes dangerous (because of manipulations and fraud). The need of young people for systematizing and structuring creative spaces both in real and virtual environment is evident. The digital platform Discover Your Mission Through Nine Sources of Giving was developed and successfully implemented within the framework of this study. Thanks to this plat-form, the students of Astrakhan State University were consciously choosing and building creative spaces (in the roles of followers, creators, mentors). Creative spaces make it possible to find a useful activity according to one's mission and connect it with the future profession or with volunteer, busi-ness, blogging activities and research work (graduation thesis or dissertation). Immersion of young people into creative spaces and the process of its digitalization (in three areas: instant messaging, using social media for professional needs, professional software) resulted in the increase of responsi-bility for their lives and for the development of the Caspian region in comparison with the control study group.</t>
  </si>
  <si>
    <t>[Teterskiy, Sergey, V; Izmailov, Aman I.; Dakhina, Elena R.; Ilyasova, Svetlana, V] Astrakhan State Univ, Astrakhan, Russia</t>
  </si>
  <si>
    <t>Astrakhan State University</t>
  </si>
  <si>
    <t>Teterskiy, SV (corresponding author), Astrakhan State Univ, Astrakhan, Russia.</t>
  </si>
  <si>
    <t>teterski@list.ru; izmailovaman@mail.ru; dakhina2019@mail.ru; shvedka10@mail.ru</t>
  </si>
  <si>
    <t>LTD CO SCIENTIFIC INDUSTRIAL ENTERPRISE GENESIS FRONTIER SCIENCE</t>
  </si>
  <si>
    <t>ASTRAKHAN</t>
  </si>
  <si>
    <t>UL SAVUSHKINA D 24, KV 88, ASTRAKHAN, OBLAST, RUSSIA</t>
  </si>
  <si>
    <t>2658-7734</t>
  </si>
  <si>
    <t>GALACTICA MEDIA</t>
  </si>
  <si>
    <t>Galactica Media-J. Media Stud. - Galaktika Media-Zh. Media Issledovanij</t>
  </si>
  <si>
    <t>10.46539/gmd.v4i4.349</t>
  </si>
  <si>
    <t>Communication</t>
  </si>
  <si>
    <t>7F3LT</t>
  </si>
  <si>
    <t>gold, Green Submitted</t>
  </si>
  <si>
    <t>WOS:000901754000001</t>
  </si>
  <si>
    <t>Turganbayeva, S; Omarova, Y; Nurbay, S; Kirgizbekova, S</t>
  </si>
  <si>
    <t>Turganbayeva, Shakhizada; Omarova, Yerkezhan; Nurbay, Saule; Kirgizbekova, Svetlana</t>
  </si>
  <si>
    <t>Prerequisites for the emergence of the artistic movement of Tobaism in the fine arts of Kazakhstan</t>
  </si>
  <si>
    <t>REVISTA INNOVACIENCIA</t>
  </si>
  <si>
    <t>totemism; archetype; primitive man; animal; magic; beliefs; rites; cult; myth; Tokkozha Kozhagulov; painting of Kazakhstan</t>
  </si>
  <si>
    <t>Introduction: Based on the archetypal approach the authors of the article consider the preconditions for the emergence of one of the forms of ancient religion totemism and its reflection in the current tobaism at the present stage in the fine arts of Kazakhstan. The authors show that the development of totemism in the process of historical dynamics lines up in a sequential chain: the origin of religion - a complex of beliefs and rituals - totemism - religious and social system - remnants of totemism preserved in modern religions - transformations of totems images in modern art. Describes the features of artistic imagery of the paintings of the artist Kozhagulov Tokkozhi, dedicated to totem animals. Materials and Methods: The results of observation and statistical analysis showed that the flow of information in the mass media ensured the recognition of their totems, according to horoscopes, as well as the sale of miniature souvenir images, which provided a marketing move corresponding to the taste and mood of today's youth. Results and Discussion We are talking about the recreation of the cult of totems as an experience of reproduction of ethno-cultural identity in modern conditions. Totemism is analyzed as a religious-social system in the space of modern culture, introduced into it based on a special methodology of recreation. Conclusions: The authors conclude that the artistic current of tobaism reflects the core of the spiritually forming creative method of the artist, in which beliefs and myths of our distant ancestors have found a reality, reflecting the system of spiritual, aesthetic and artistic values of the Kazakh ethnos. To substantiate the features of the emergence of a new artistic movement Tobaism.</t>
  </si>
  <si>
    <t>[Turganbayeva, Shakhizada] Int Educ Corp, 261 Tola Str, Alma Ata 050005, Kazakhstan; [Omarova, Yerkezhan] Abai Kazakh Natl Pedag Univ, Inst Art Culture &amp; Sports, Dept Design, 13 Valikhanov Ave, Alma Ata 050010, Kazakhstan; [Nurbay, Saule] Int Educ Corp, 28 Ryskulbekov Str, Alma Ata 050066, Kazakhstan; [Kirgizbekova, Svetlana] Abai Kazakh Natl Pedag Univ, Inst Arts Culture &amp; Sports, Dept Design, 13 Valikhanov Ave, Alma Ata 050010, Kazakhstan</t>
  </si>
  <si>
    <t>International Educational Corporation; Abai Kazakh National Pedagogical University; International Educational Corporation; Abai Kazakh National Pedagogical University</t>
  </si>
  <si>
    <t>Turganbayeva, S (corresponding author), Int Educ Corp, 261 Tola Str, Alma Ata 050005, Kazakhstan.</t>
  </si>
  <si>
    <t>shturganbayeva@edu.cn.ua; yerk_omarova@sci-univ.com; saule_nurbay@pltch-sci.com; svetlana_kirgizbekova@sci-academy.cc</t>
  </si>
  <si>
    <t>UNIV SANTANDER</t>
  </si>
  <si>
    <t>BUCARAMANGA</t>
  </si>
  <si>
    <t>CALLE 70 NO 55-210, CAMPUS LAGOS CACIQUE, BUCARAMANGA, 680001, COLOMBIA</t>
  </si>
  <si>
    <t>2346-075X</t>
  </si>
  <si>
    <t>REV INNOVACIENCIA</t>
  </si>
  <si>
    <t>Rev. Innovaciencia</t>
  </si>
  <si>
    <t>10.15649/2346075X.2972</t>
  </si>
  <si>
    <t>Multidisciplinary Sciences</t>
  </si>
  <si>
    <t>Science &amp; Technology - Other Topics</t>
  </si>
  <si>
    <t>6Y9AH</t>
  </si>
  <si>
    <t>WOS:000897378500021</t>
  </si>
  <si>
    <t>Sairambay, Y</t>
  </si>
  <si>
    <t>Sairambay, Yerkebulan</t>
  </si>
  <si>
    <t>Political Culture and Participation in Russia and Kazakhstan: A New Civic Culture with Contestation?</t>
  </si>
  <si>
    <t>SLAVONICA</t>
  </si>
  <si>
    <t>Political culture; civic culture; political participation; contestation; Russia; Kazakhstan</t>
  </si>
  <si>
    <t>DEMOCRACY; YOUTH</t>
  </si>
  <si>
    <t>This article offers a critical examination of various scholarly works that attempt to study political cultures of Russia and Kazakhstan in order to explain the ways in which participatory trends are taking place. The existing literature on political cultures of these two countries is impressionistic and somehow contradictory. Reviewing recent insights into the new types of political participation both offline and online, I argue that Almond and Verba's (1963) 'civic culture' lacks contestation, a fourth form of political culture. Contestation in the forms of various protests, central to less open and more autocratic societies such as Russia and Kazakhstan, have strengthened in the emerging era of Web 3.0 and globalisation. Drawing from different surveys and recent political events, the present study argues that in order to study political cultures and participation in Russia and Kazakhstan, one needs to consider contestation along with the 'civic culture' offered by Almond and Verba.</t>
  </si>
  <si>
    <t>[Sairambay, Yerkebulan] Univ Cambridge, Dept Sociol, Cambridge, England</t>
  </si>
  <si>
    <t>University of Cambridge</t>
  </si>
  <si>
    <t>Sairambay, Y (corresponding author), Univ Cambridge, Dept Sociol, Cambridge, England.</t>
  </si>
  <si>
    <t>ys500@cam.ac.uk</t>
  </si>
  <si>
    <t>Sairambay, Yerkebulan/0000-0003-2836-4765</t>
  </si>
  <si>
    <t>'Bolashak' programme [15-1/25967]</t>
  </si>
  <si>
    <t>'Bolashak' programme</t>
  </si>
  <si>
    <t>This study was funded by the 'Bolashak' programme [grant number 15-1/25967].</t>
  </si>
  <si>
    <t>1361-7427</t>
  </si>
  <si>
    <t>1745-8145</t>
  </si>
  <si>
    <t>Slavonica</t>
  </si>
  <si>
    <t>10.1080/13617427.2021.1983095</t>
  </si>
  <si>
    <t>SEP 2021</t>
  </si>
  <si>
    <t>Humanities, Multidisciplinary</t>
  </si>
  <si>
    <t>Arts &amp; Humanities - Other Topics</t>
  </si>
  <si>
    <t>XB0ZJ</t>
  </si>
  <si>
    <t>hybrid</t>
  </si>
  <si>
    <t>WOS:000701580000001</t>
  </si>
  <si>
    <t>Bhanot, SP; Crost, B; Leight, J; Mvukiyehe, E; Yedgenov, B</t>
  </si>
  <si>
    <t>Bhanot, Syon P.; Crost, Benjamin; Leight, Jessica; Mvukiyehe, Eric; Yedgenov, Bauyrzhan</t>
  </si>
  <si>
    <t>Can community service grants foster social and economic integration for youth? A randomized trial in Kazakhstan</t>
  </si>
  <si>
    <t>JOURNAL OF DEVELOPMENT ECONOMICS</t>
  </si>
  <si>
    <t>Community service grants; Non-cognitive skills training/mentorship; Social integration; Labor market integration; Field experiment; Kazakhstan</t>
  </si>
  <si>
    <t>FUTURE; SKILLS; WORK</t>
  </si>
  <si>
    <t>Integrating youth into communities and labor markets is a major challenge for developing countries, and incentives for community service are an increasingly popular tool to achieve this goal. We use a randomized controlled trial to evaluate the Kazakhstan Youth Corps (KYC), a program comprising cash grants for community service projects and life skills training, on social capital for a sample of youth aged 18-29. We find little evidence that engaging youth in civic service and training has any positive effects one year post-intervention; there is no shift in attitudinal indices of social capital and no reported increase in volunteering or donations. Moreover, there is no effect of the intervention on secondary outcomes (life skills and human capital), and some evidence of a negative effect of the training-only intervention on the probability of reporting any income-earning activity.</t>
  </si>
  <si>
    <t>[Bhanot, Syon P.] Swarthmore Coll, Swarthmore, PA 19081 USA; [Crost, Benjamin] Univ Calgary, Calgary, AB, Canada; [Leight, Jessica] Int Food Policy Res Inst, Washington, DC 20036 USA; [Mvukiyehe, Eric] Duke Univ, Durham, NC 27706 USA; [Yedgenov, Bauyrzhan] Georgia State Univ, Atlanta, GA 30303 USA</t>
  </si>
  <si>
    <t>Swarthmore College; University of Calgary; CGIAR; International Food Policy Research Institute (IFPRI); Duke University; University System of Georgia; Georgia State University</t>
  </si>
  <si>
    <t>Crost, B (corresponding author), Univ Calgary, Calgary, AB, Canada.</t>
  </si>
  <si>
    <t>sbhanot1@swarthmore.edu; benjamin.crost@ucalgary.ca; j.leight@cgiar.org; eric.mvukiyehe@duke.edu; byedgenov1@gsu.edu</t>
  </si>
  <si>
    <t>Yedgenov, Bauyrzhan/ABH-0582-2022</t>
  </si>
  <si>
    <t>Yedgenov, Bauyrzhan/0000-0001-6625-4554; Leight, Jessica/0000-0002-1691-9682; Crost, Benjamin/0000-0001-9483-9680</t>
  </si>
  <si>
    <t>ELSEVIER</t>
  </si>
  <si>
    <t>AMSTERDAM</t>
  </si>
  <si>
    <t>RADARWEG 29, 1043 NX AMSTERDAM, NETHERLANDS</t>
  </si>
  <si>
    <t>0304-3878</t>
  </si>
  <si>
    <t>1872-6089</t>
  </si>
  <si>
    <t>J DEV ECON</t>
  </si>
  <si>
    <t>J. Dev. Econ.</t>
  </si>
  <si>
    <t>NOV</t>
  </si>
  <si>
    <t>10.1016/j.jdeveco.2021.102718</t>
  </si>
  <si>
    <t>WG4TO</t>
  </si>
  <si>
    <t>WOS:000706989000010</t>
  </si>
  <si>
    <t>Muratshina, KG; Valeeva, MV</t>
  </si>
  <si>
    <t>Muratshina, Ksenia G.; Valeeva, Marina V.</t>
  </si>
  <si>
    <t>Russia and Central Asia in the CIS Multilateral Cooperation in Sport</t>
  </si>
  <si>
    <t>TOMSK STATE UNIVERSITY JOURNAL</t>
  </si>
  <si>
    <t>Russia; Central Asia; CIS; humanitarian cooperation; multilateral diplomacy; sport</t>
  </si>
  <si>
    <t>This article aims to analyze Russia and its Central Asian partners' participation in the multilateral cooperation in sport in the Commonwealth of Independent States (CIS). The research is a part of an integrated study of the humanitarian cooperation between Russia and post-Soviet Central Asian countries: the Republic of Kazakhstan, the Kyrgyz Republic, the Republic of Tajikistan, the Republic of Uzbekistan, and Turkmenistan. In the CIS legislative and political practice, humanitarian cooperation, or people-topeople exchanges, includes partnership in such areas as culture, science, education, sport, tourism, youth policy, and media. Sport is an essential component of this cooperation, and the states pay more and more attention to interaction in this area. The cooperation is carried out at bilateral and multilateral levels. The latter is provided by the CIS. We consider the bilateral ties between Russia and each of post-Soviet Central Asian countries in a separate research, while this research covers the CIS format. We consequently study the institutions, the legal basis, the formats, and the practical implementation of cooperation throughout the recent decade, before the pandemic. The aim of the research is to define the structure of CIS formats for cooperation in sport, and how Russia and its Central Asian partners are involved in it. We have studied such sources as multilateral diplomatic documents, reports, plans, and other documents of the CIS institutions, and relevant online news archives of mass media. The article concludes that the CIS, as an intergovernmental organization, has formed a diverse structure of cooperation in sport, including a specialized institution (the CIS Council on Physical Education and Sport), a detailed legal basis and a large number of formats for multilateral exchanges: not only tournaments, but consultations, conferences, and legal ties as well. The study demonstrates the comprehensive approach of the organization towards multilateral ties in this area. Russia is not only presented in all cooperation formats, but actually is the organizer and the initiator of the majority of them. The representation and the involvement of Central Asian countries in the related CIS institutions, documents and formats of cooperation varies considerably. Among them, during the last decade, Kazakhstan, Kyrgyzstan and Tajikistan demonstrated the most active participation, while Turkmenistan has rejected the majority of formats, and sent its teams to a selected number of tournaments. Uzbekistan has also dismissed some formats, but gradually its participation has started to increase. The lesser number of events, organized by Central Asian countries, can be explained by the lesser national budgets; however, the reasons for dismissing the multilateral institutions are far more likely of a political character, namely the political priorities of closeness and neutrality.</t>
  </si>
  <si>
    <t>[Muratshina, Ksenia G.; Valeeva, Marina V.] Ural Fed Univ, Ekaterinburg, Russia</t>
  </si>
  <si>
    <t>Ural Federal University</t>
  </si>
  <si>
    <t>Muratshina, KG (corresponding author), Ural Fed Univ, Ekaterinburg, Russia.</t>
  </si>
  <si>
    <t>ksenia.muratshina@urfu.ru; cherbakova_marina@mail.ru</t>
  </si>
  <si>
    <t>Muratshina, Ksenia/AAS-1108-2020; Valeeva, Marina/L-9492-2016</t>
  </si>
  <si>
    <t>Muratshina, Ksenia/0000-0001-7952-6299;</t>
  </si>
  <si>
    <t>Russian Science Foundation [19-78-10060]; Russian Science Foundation [19-78-10060] Funding Source: Russian Science Foundation</t>
  </si>
  <si>
    <t>Russian Science Foundation(Russian Science Foundation (RSF)); Russian Science Foundation(Russian Science Foundation (RSF))</t>
  </si>
  <si>
    <t>This research was supported by the Russian Science Foundation (Grant No. 19-78-10060).</t>
  </si>
  <si>
    <t>1561-7793</t>
  </si>
  <si>
    <t>1561-803X</t>
  </si>
  <si>
    <t>TOMSK STATE UNIV J</t>
  </si>
  <si>
    <t>Tomsk State Univ. J.</t>
  </si>
  <si>
    <t>AUG</t>
  </si>
  <si>
    <t>10.17223/15617793/469/12</t>
  </si>
  <si>
    <t>XR0KC</t>
  </si>
  <si>
    <t>WOS:000731927200012</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</si>
  <si>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</si>
  <si>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</si>
  <si>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</si>
  <si>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</si>
  <si>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</si>
  <si>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</si>
  <si>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</si>
  <si>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</si>
  <si>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</si>
  <si>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</si>
  <si>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Osadchaya, Galina/G-2163-2017; Chernikova, Anna/ABA-7623-2021; Kireev, Egor/U-4398-2017; Vartanova, Marina/J-7641-2018</t>
  </si>
  <si>
    <t>Osadchaya, Galina/0000-0002-2597-9724; Chernikova, Anna/0000-0002-8125-7566; Vartanova, Marina/0000-0002-9853-5817</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</si>
  <si>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</si>
  <si>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</si>
  <si>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</si>
  <si>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</si>
  <si>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</si>
  <si>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</si>
  <si>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</si>
  <si>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</si>
  <si>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</si>
  <si>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</si>
  <si>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JAN</t>
  </si>
  <si>
    <t>SI</t>
  </si>
  <si>
    <t>e1389</t>
  </si>
  <si>
    <t>10.20511/pyr2021.v9nSPE1.1389</t>
  </si>
  <si>
    <t>Psychology, Educational</t>
  </si>
  <si>
    <t>US0YL</t>
  </si>
  <si>
    <t>WOS:000697163700020</t>
  </si>
  <si>
    <t>Perikova, EI; Atamanova, IV; Bogomaz, SA; Karipbayev, BI; Filippova, TS; Zagulova, D</t>
  </si>
  <si>
    <t>Perikova, Ekaterina I.; Atamanova, Inna, V; Bogomaz, Sergey A.; Karipbayev, Baizhol I.; Filippova, Tatyana S.; Zagulova, Diana</t>
  </si>
  <si>
    <t>The Relationship Between Value Orientations and Personal Readiness for Activity in Youth From Russia, Kazakhstan and Latvia</t>
  </si>
  <si>
    <t>PSYCHOLOGY IN RUSSIA-STATE OF THE ART</t>
  </si>
  <si>
    <t>value orientations; cultural dimensions; psychological system of activity; post-Soviet countries; personal readiness for activity</t>
  </si>
  <si>
    <t>OF-LIFE ENJOYMENT; DIVERSITY; ATTITUDES; CULTURE</t>
  </si>
  <si>
    <t>Background. The development of high-quality human capital is an important objective that involves value orientations, cultural dimensions and psychological characteristics activity. This article presents a cross-cultural comparison of value orientations and psychological parameters of activity among youth from Russia, Kazakhstan, and Latvia. Objective. The study addressed three questions: (1) Are there values and attitudes related to the readiness for activity among youth in the three countries? (2) Are there any differences between values and parameters of the psychological system of activity in the Russian, Kazakhstani and Latvian samples? (3) What values and attitudes predict the youth's readiness for activity in each country? Design. University students from Russia, Kazakhstan and Latvia were invited to participate in the study. The study sample was selected according to age, sex and period of living in the country. Value orientations, cultural dimensions and attitudes were measured by the Values Survey Module, World Values Survey questionnaire, The Subjective Evaluation of Basic Values Realisability. Personality Research Form, Quality of Life Enjoyment and Satisfaction Questionnaire, Subjective Happiness Scale, Self-Organisation of Activity Questionnaire, Differential Test of Reflexivity, and Satisfaction with Life Scale questionnaires were applied to evaluate the psychological parameters of activity. To analyse the relationship between value orientations and psychological parameters of activity, we used analysis of variance, Pearson's correlation coefficient and stepwise linear regression. Results. The cross-cultural variance was established for most values and cultural dimensions in the Russian, Kazakhstani, and Latvian samples, but Personal readiness for activity only differed on the tendency level between the Kazakhstani and Latvian samples. Different values and attitudes accounted for near 57% of the Personal readiness for activity index in Russia and Latvia, but just less than 29% in Kazakhstan. Conclusion. The activity of university students from Russia depends on their need for achievement and level of happiness. In the Kazakhstani and Latvian samples, the most important factor was the quality of life enjoyment and satisfaction index.</t>
  </si>
  <si>
    <t>[Perikova, Ekaterina I.] St Petersburg State Univ, St Petersburg, Russia; [Atamanova, Inna, V; Bogomaz, Sergey A.] Tomsk State Univ, Tomsk, Russia; [Karipbayev, Baizhol I.] Acad E A Buketov Karaganda Univ, Karaganda, Kazakhstan; [Filippova, Tatyana S.] Karaganda State Tech Univ, Karaganda, Kazakhstan; [Zagulova, Diana] Balt Int Acad, Riga, Latvia</t>
  </si>
  <si>
    <t>Saint Petersburg State University; Tomsk State University; Abylkas Saginov Karaganda Technical University</t>
  </si>
  <si>
    <t>Perikova, EI (corresponding author), St Petersburg State Univ, St Petersburg, Russia.</t>
  </si>
  <si>
    <t>chikurovaEI@gmail.com</t>
  </si>
  <si>
    <t>Bogomaz, Sergei A./F-3454-2014; Atamanova, Inna V./R-7838-2016; Karipbayev, Baizhol/JAD-1342-2023; Perikova, Ekaterina/Y-2335-2019; Zagulova, Diana/B-3879-2018</t>
  </si>
  <si>
    <t>Bogomaz, Sergei A./0000-0002-8955-5621; Zagulova, Diana/0000-0002-7269-5468</t>
  </si>
  <si>
    <t>Russian Foundation for Basic Research [18-013-00781]</t>
  </si>
  <si>
    <t>This research was supported by the Russian Foundation for Basic Research (Project No. 18-013-00781).</t>
  </si>
  <si>
    <t>LOMONOSOV MOSCOW STATE UNIV, FAC JOURNALISM</t>
  </si>
  <si>
    <t>UL MAKHOVAYA, DOM 11, STROENIE 9, MOSCOW, 125009, RUSSIA</t>
  </si>
  <si>
    <t>2074-6857</t>
  </si>
  <si>
    <t>2307-2202</t>
  </si>
  <si>
    <t>PSYCHOL RUSS</t>
  </si>
  <si>
    <t>Psychol. Russ.</t>
  </si>
  <si>
    <t>10.11621/pir.2021.0108</t>
  </si>
  <si>
    <t>WW3RQ</t>
  </si>
  <si>
    <t>WOS:000717838500005</t>
  </si>
  <si>
    <t>Sharipbaeva, AT</t>
  </si>
  <si>
    <t>Sharipbaeva, Aknar T.</t>
  </si>
  <si>
    <t>Popularization of Folk Musical Instruments Among Young People (by the Example of the Kazakh Traditional Kobyz)</t>
  </si>
  <si>
    <t>PROBLEMY MUZYKALNOI NAUKI-MUSIC SCHOLARSHIP</t>
  </si>
  <si>
    <t>folk musical instruments; popularization; music for the youth; kobyz; ethnic-folk music</t>
  </si>
  <si>
    <t>The author of the article researches the subject of popularization of folk musical instruments in the milieu of young people, regarding the traditional Kazakh instrumental kobyz. In the current conditions of globalization and westernization the succession of musical culture from one generation to the next has been made considerably more difficult. The possibility of solving this problem is perceived in the synthesis of contemporary music with an original national tradition, and specimens of Kazakh music are cited in the article. It has become a widespread form of activity among graduates of musical higher educational institutions in Kazakhstan to form their own musical ensembles which include the kobyz as a mandatory instrument in their ensembles. The author of the article demonstrates that the Kazakh traditional kobyz is endowed a huge potential for its popularization among the youth. The question of defining the paths of development of traditional art without violation of its originality in the process of popularization is indicated. Its solution is perceived in following the principle of preserving the specificity of the arsenal of a concrete folk instrument when performing on it or using its sound in experimental compositions. The present approach is substantiated by the ability of each folk instrument to preserve and transmit the mentality of the people that created it.</t>
  </si>
  <si>
    <t>[Sharipbaeva, Aknar T.] Russian Inst Art Hist, St Petersburg, Russia</t>
  </si>
  <si>
    <t>Sharipbaeva, AT (corresponding author), Russian Inst Art Hist, St Petersburg, Russia.</t>
  </si>
  <si>
    <t>Sharipbaeva_aqnar@mail.ru</t>
  </si>
  <si>
    <t>Scholarly Methodical Center - Innovative Art Studies</t>
  </si>
  <si>
    <t>Ufa</t>
  </si>
  <si>
    <t>Richard Sorge Street, d. 17, k.1, of. 30, Ufa, Republic of Bashkortostan, RUSSIA</t>
  </si>
  <si>
    <t>2782-358X</t>
  </si>
  <si>
    <t>2782-3598</t>
  </si>
  <si>
    <t>PROBL MUZYKALNOI NAU</t>
  </si>
  <si>
    <t>Probl. Muzykalnoi Nauk.</t>
  </si>
  <si>
    <t>10.33779/2782-3598.2021.4.138-144</t>
  </si>
  <si>
    <t>Music</t>
  </si>
  <si>
    <t>YY1LK</t>
  </si>
  <si>
    <t>WOS:000754554600012</t>
  </si>
  <si>
    <t>Zhartay, Z; Khussainova, Z; Yessengeldin, B</t>
  </si>
  <si>
    <t>Zhartay, Zhanibek; Khussainova, Zhibek; Yessengeldin, Baurzhan</t>
  </si>
  <si>
    <t>DEVELOPMENT OF THE YOUTH ENTREPRENEURSHIP: EXAMPLE OF KAZAKHSTAN</t>
  </si>
  <si>
    <t>ENTREPRENEURSHIP AND SUSTAINABILITY ISSUES</t>
  </si>
  <si>
    <t>youth; entrepreneurship; business activity of youth; startups; young unemployment; young employment; Spearman Coefficient</t>
  </si>
  <si>
    <t>The article deals with the socio-economic analysis of youth entrepreneurship in Kazakhstan. Youth entrepreneurship is defined as a tool to ensure the growth of employment, the involvement of young people in economic activities, their socialization and self-realization. The development of this direction allows to use the creative potential of the younger generation in the interests of innovative development of the country. The author presents the results of socio-economic analysis conducted in the framework of the topic among young entrepreneurs and students of the Republic of Kazakhstan. Published a complex description of the socio-economic subjectivity of youth in Kazakhstan, a systematic analysis of youth entrepreneurship, its quantitative and qualitative parameters, development effectiveness and its impact on the main macroeconomic indicators that characterize the growth of the economy and its innovative flexibility. Received the dynamics of the development of the economically active population of the Republic of Kazakhstan aged 15-28 years according to the indicators presented in the article. Also, the level of youth unemployment and its relationship with the youth category NEET - Not in Education, Employment or Training. The implementation of the common efforts of the state, business, civil society institutions will contribute to the development of youth entrepreneurship is substantiated. The conclusion that only the implementation of common efforts of the state, business, civil society institutions (NGOs) will contribute to the development of youth entrepreneurship is substantiated.</t>
  </si>
  <si>
    <t>[Zhartay, Zhanibek; Khussainova, Zhibek; Yessengeldin, Baurzhan] Academician Ye A Buketov Karaganda State Univ, Karaganda, Kazakhstan</t>
  </si>
  <si>
    <t>Zhartay, Z (corresponding author), Academician Ye A Buketov Karaganda State Univ, Karaganda, Kazakhstan.</t>
  </si>
  <si>
    <t>zhartayzh@gmail.com; zhibekh11@mail.ru; yessen_baur@inbox.ru</t>
  </si>
  <si>
    <t>Khussainova, Zhibek/ABA-4733-2020</t>
  </si>
  <si>
    <t>Khussainova, Zhibek/0000-0002-2617-838X; Zhartay, Zhanibek/0000-0002-4676-4140</t>
  </si>
  <si>
    <t>Ministry of Education and Science of the Republic of Kazakhstan [AP05132543]</t>
  </si>
  <si>
    <t>Ministry of Education and Science of the Republic of Kazakhstan(Government of the Republic of KazakhstanMinistry of Education and Science of the Republic of Kazakhstan)</t>
  </si>
  <si>
    <t>The article was prepared based on the results of an intermediate stage of researchDevelopment of a foresight model for the development and activation of youth entrepreneurship in the mechanism of industrial and innovative growth of the Republic of Kazakhstan , carried out under grant funding of the Ministry of Education and Science of the Republic of Kazakhstan Grant Agreement Number AP05132543.</t>
  </si>
  <si>
    <t>ENTERPRENEURSHIP &amp; SUSTAINABILITY CENTER</t>
  </si>
  <si>
    <t>VILNUS</t>
  </si>
  <si>
    <t>M K CIURLIONIO STR 86A, VILNUS, 03100, LITHUANIA</t>
  </si>
  <si>
    <t>2345-0282</t>
  </si>
  <si>
    <t>ENTREP SUSTAIN ISS</t>
  </si>
  <si>
    <t>Entrep. Sustain. Iss.</t>
  </si>
  <si>
    <t>SEP</t>
  </si>
  <si>
    <t>10.9770/jesi.2020.8.1(80)</t>
  </si>
  <si>
    <t>Business</t>
  </si>
  <si>
    <t>NB9ND</t>
  </si>
  <si>
    <t>WOS:000560841000079</t>
  </si>
  <si>
    <t>Abzhan, Z; Bekzhanova, T; Nukesheva, A; Abdurakhmanov, M; Aitkhozhina, L; Bulkhairova, Z</t>
  </si>
  <si>
    <t>Abzhan, Zhanat; Bekzhanova, Toty; Nukesheva, Anar; Abdurakhmanov, Mirzatilla; Aitkhozhina, Lyazzat; Bulkhairova, Zhanna</t>
  </si>
  <si>
    <t>PECULIARITIES OF YOUTH UNEMPLOYMENT: A CASE STUDY</t>
  </si>
  <si>
    <t>youth unemployment; labor market; employment; recruitment</t>
  </si>
  <si>
    <t>LABOR-MARKET; EMPLOYMENT</t>
  </si>
  <si>
    <t>The demand for youth employment is increased due to the development of international integration and improving competitiveness of the labor market in Kazakhstan in line with modern requirements. As a result, most young people face obstacles and difficulties in finding a job in their specialty. At the same time, such problems as the youth unemployment arise due to the ignorance of the situation on the labor market, the lack of professional preparedness for a competitive environment, and the lack of professional and life experience, necessary skills, and competencies. The Kazakhstan labor market has been analyzed in the context of the youth unemployment problems issues in this article. Based on the analysis, the main recommendations have been formulated that contribute to improving the situation in the labor market for the youth and reducing their unemployment. The authors have analyzed the dynamics of the self-employed youth and the structure of the youth employment by types of economic activity in the Republic of Kazakhstan.</t>
  </si>
  <si>
    <t>[Abzhan, Zhanat; Bekzhanova, Toty; Abdurakhmanov, Mirzatilla; Aitkhozhina, Lyazzat] Kazakh Univ Econ Finance &amp; Int Trade, St Zhubanov 7, Nur Sultan 010005, Kazakhstan; [Nukesheva, Anar; Bulkhairova, Zhanna] S Seifullin Kazakh Agro Tech Univ, Zhenis Ave 62, Nur Sultan 010011, Kazakhstan</t>
  </si>
  <si>
    <t>Kazakh University of Economics, Finance &amp; International Trade; Saken Seifullin Kazakh Agrotechnical University</t>
  </si>
  <si>
    <t>Bulkhairova, Z (corresponding author), S Seifullin Kazakh Agro Tech Univ, Zhenis Ave 62, Nur Sultan 010011, Kazakhstan.</t>
  </si>
  <si>
    <t>zhanelya.zh@mail.ru</t>
  </si>
  <si>
    <t>Бекжанова, Тоты/IAN-9515-2023; Bulkhairova, Zhanna Serikovna/B-9766-2016; Nukesheva, Anar/AAZ-4451-2020; Nukesheva, Anar/AAZ-3497-2020</t>
  </si>
  <si>
    <t>Nukesheva, Anar/0000-0003-3772-3213; Bulkhairova, Zhanna/0000-0002-9744-4104; , Toty/0000-0002-6237-517X</t>
  </si>
  <si>
    <t>JUN</t>
  </si>
  <si>
    <t>10.9770/jesi.2020.7.4(57)</t>
  </si>
  <si>
    <t>MA6OR</t>
  </si>
  <si>
    <t>WOS:000542031600054</t>
  </si>
  <si>
    <t>Chankseliani, M; Gorgodze, S; Janashia, S; Kurakbayev, K</t>
  </si>
  <si>
    <t>Chankseliani, Maia; Gorgodze, Sophia; Janashia, Simon; Kurakbayev, Kairat</t>
  </si>
  <si>
    <t>Rural disadvantage in the context of centralised university admissions: a multiple case study of Georgia and Kazakhstan</t>
  </si>
  <si>
    <t>COMPARE-A JOURNAL OF COMPARATIVE AND INTERNATIONAL EDUCATION</t>
  </si>
  <si>
    <t>Higher education; access and participation; Georgia; Kazakhstan; rural disadvantage; examinations</t>
  </si>
  <si>
    <t>HIGHER-EDUCATION ADMISSIONS; SCHOOL; ACCESS; NEIGHBORHOOD; CHOICES; EQUITY; POLICY</t>
  </si>
  <si>
    <t>The extraordinary expansion of higher education has not been accompanied by more equitable access to universities for various disadvantaged groups. Rural youth is at the heart of this study that draws on secondary data and literature to examine rural-urban disparities in higher education access in two high-participation systems in the Caucasus and Central Asia. This multiple case study uses a historical-comparative lens to offer a synthesis of the evidence on the subnational and cross-national differences in the three domains of higher education access - academic preparedness, HE aspirations, and HEI/programme choice-making - to point to the existence of prominent rural-urban disparities in Georgia and Kazakhstan. The study contributes to an improved understanding of the structural-territorial foundations of inequalities in higher education access and charts future directions for policy. The framework used in this study can be applied to examining disparities in access to higher education in other national contexts.</t>
  </si>
  <si>
    <t>[Chankseliani, Maia] Univ Oxford, Dept Educ, Oxford, England; [Gorgodze, Sophia] Ilia State Univ, Sch Business Technol &amp; Educ, Tbilisi, Georgia; [Gorgodze, Sophia] Natl Assessment &amp; Examinat Ctr, Tbilisi, Georgia; [Janashia, Simon] Caucasus Univ, Caucasus Educ Sch, Tbilisi, Georgia; [Kurakbayev, Kairat] Columbia Univ, Teachers Coll, New York, NY 10027 USA</t>
  </si>
  <si>
    <t>University of Oxford; Ilia State University; Columbia University; Columbia University Teachers College</t>
  </si>
  <si>
    <t>Chankseliani, M (corresponding author), Univ Oxford, Dept Educ, Oxford, England.</t>
  </si>
  <si>
    <t>maia.chankseliani@education.ox.ac.uk</t>
  </si>
  <si>
    <t>Chankseliani, Maia/AAP-6441-2020</t>
  </si>
  <si>
    <t>Chankseliani, Maia/0000-0003-0910-3287; Kurakbayev, Kairat/0000-0002-2673-3523</t>
  </si>
  <si>
    <t>0305-7925</t>
  </si>
  <si>
    <t>1469-3623</t>
  </si>
  <si>
    <t>COMPARE</t>
  </si>
  <si>
    <t>Compare</t>
  </si>
  <si>
    <t>OCT 2</t>
  </si>
  <si>
    <t>10.1080/03057925.2020.1761294</t>
  </si>
  <si>
    <t>MAY 2020</t>
  </si>
  <si>
    <t>NM2DU</t>
  </si>
  <si>
    <t>Green Submitted</t>
  </si>
  <si>
    <t>WOS:000534169400001</t>
  </si>
  <si>
    <t>Aimaganbetova, O; Rysbekova, S; Adilova, E; Jaambayeva, B; Syrgakbaeva, A; Ungarbaeya, S</t>
  </si>
  <si>
    <t>Aimaganbetova, Olga; Rysbekova, Shamshiya; Adilova, Elnyra; Jaambayeva, Baktugul; Syrgakbaeva, Akmaral; Ungarbaeya, Shynar</t>
  </si>
  <si>
    <t>RELIGIOUS PREFERENCES OF STUDENT YOUTH ON THE EXAMPLE OF THE REPUBLIC OF KAZAKHSTAN</t>
  </si>
  <si>
    <t>EUROPEAN JOURNAL OF SCIENCE AND THEOLOGY</t>
  </si>
  <si>
    <t>ethnicity; Muslims; Christians; religious movements; extremism</t>
  </si>
  <si>
    <t>CONVERSION</t>
  </si>
  <si>
    <t>This paper presents the results of a study of the religious preferences of student youth on the example of the Republic of Kazakhstan. The Republic of Kazakhstan is a young state at the junction of two continents of Asia and Europe, which is home to 130 ethnic groups, professing more than 18 different faiths. It is one of the states that managed to avoid interethnic and interfaith conflicts in the process of secession from the USSR. However, the current religious situation is characterized by the emergence and strengthening of radical Islamist religious communities, the intensification of the activities of centres of non-traditional beliefs, the increasing influence of the foreign missionary movement and the expansion of the social base of sectarian organizations, especially at the expense of young people. Therefore, the authors have selected the student youth represented by young Kazakh and Russian students as the object of their study. The problems of studying the specifics and characteristics of the religious preferences of youth have a pronounced interdisciplinary nature. The fundamental difference about the methodology of socio-psychological research is that the focus here is not just the problem of religious identity in itself, but its internal reflection and perception by individuals as members of different ethnic and religious groups. If other branches of scientific knowledge are limited only by the statement of the presence of certain religious preferences, then only Psychology, exploring their internal content, which determines confessional behaviour, can give the most accurate forecast for their further development. Therefore, the study of religious preferences as a special subject of socio-psychological research seems relevant both in theoretical terms and in the context of applied empirical research.</t>
  </si>
  <si>
    <t>[Aimaganbetova, Olga; Rysbekova, Shamshiya; Adilova, Elnyra; Jaambayeva, Baktugul; Syrgakbaeva, Akmaral] Al Farabi Kazakh Natl Univ, Al Farabi Ave 71, Alma Ata 050038, Kazakhstan; [Ungarbaeya, Shynar] Zhansugurov Zhetysu State Univ, Zhansugurov Ave 187a, Taldykorgan 040009, Kazakhstan</t>
  </si>
  <si>
    <t>Al-Farabi Kazakh National University; Zhansugurov Zhetysu State University</t>
  </si>
  <si>
    <t>Aimaganbetova, O (corresponding author), Al Farabi Kazakh Natl Univ, Al Farabi Ave 71, Alma Ata 050038, Kazakhstan.</t>
  </si>
  <si>
    <t>olga_aimaganbetova@mail.ru</t>
  </si>
  <si>
    <t>Aimaganbetova, Olga/O-2129-2014</t>
  </si>
  <si>
    <t>Adilova, Elnur/0000-0001-7242-5225</t>
  </si>
  <si>
    <t>ACAD ORGANISATION ENVIRONMENTAL ENGINEERING &amp; SUSTAINABLE DEV</t>
  </si>
  <si>
    <t>IASI</t>
  </si>
  <si>
    <t>MANGERON BLVD NO 71A, PO 10, BOX 2111, IASI, 700050, ROMANIA</t>
  </si>
  <si>
    <t>1841-0464</t>
  </si>
  <si>
    <t>1842-8517</t>
  </si>
  <si>
    <t>EUR J SCI THEOL</t>
  </si>
  <si>
    <t>Eur. J. Sci. Theol.</t>
  </si>
  <si>
    <t>Religion</t>
  </si>
  <si>
    <t>MA0OK</t>
  </si>
  <si>
    <t>WOS:000541616000007</t>
  </si>
  <si>
    <t>Aseev, SY; Shashkova, YY</t>
  </si>
  <si>
    <t>Aseev, Sergey Yu.; Shashkova, Yaroslava Yu.</t>
  </si>
  <si>
    <t>The Image of Politics as Perceived by Schoolchildren in the Regions of Russia and Kazakhstan: A Comparative Analysis</t>
  </si>
  <si>
    <t>youth; political domain; political attitudes; Russia; Kazakhstan; political values; schoolchildren</t>
  </si>
  <si>
    <t>In order to predict the development of Russian political practices, the article analyzes the ideas of schoolchildren in some regions of Southwestern Siberia on the functions and structure of the political field, assesses their current and prospective level of involvement in the political process. Anthony Giddens's theory of structuration of political action and Pierre Bourdieu's field theory became the methodology of the research. The empirical basis of the article rests on the data of mass surveys of schoolchildren of Grades 7 to 11 of Russian (Altai Krai, Kemerovo and Novosibirsk Oblasts, Altai Republic) and Kazakhstan (Pavlodar and East Kazakhstan) regions. Their cross-territorial comparison made it possible to assess the level of universalization of images of political fields, as well as positions of young people in them in the context of globalization and the information society. To reach their objectives, the authors analyzed the level and structure of schoolchildren's interest in politics, their knowledge of the main political events and personalities, ideas about the role and configuration of the political field, the existing experience of political participation and attitudes to acceptable political practices. The study revealed a high level of schoolchildren's interest in the political sphere. However, the situational character of obtaining political information mainly from social networks and news feeds of Internet resources leads to a lack of a systematic view on the political sphere and a fragmented character of information about it. Information about the executive power prevails in schoolchildren's knowledge about political leaders, since the media mostly cover this power's activities, and the society is convinced in its leading role in the Russian political system. Besides, schoolchildren know only political events that have received a wide response on the Internet. Modern schoolchildren get involved in networking rather early thus expanding the range of political practices available to them. Their online activity predominates over offline activity. This situation is translated into schoolchildren's political attitudes. Most of them are disposed to implement non-institutionalized forms of political practices and forms of political activity that are not associated with direct personal involvement in solving social problems. In the context of the current practices of the political field and the habitus of the Russian society, schoolchildren consider regulatory and control functions to be the main ones. They see the state as the dominant agent of politics which must ensure the rule of law and conditions for the realization of political rights and freedoms of citizens. The comparative analysis of data from Russia and Kazakhstan has revealed the identity of the observed trends which overlap for both countries.</t>
  </si>
  <si>
    <t>[Aseev, Sergey Yu.; Shashkova, Yaroslava Yu.] Altai State Univ, Barnaul, Russia</t>
  </si>
  <si>
    <t>Altai State University</t>
  </si>
  <si>
    <t>Aseev, SY (corresponding author), Altai State Univ, Barnaul, Russia.</t>
  </si>
  <si>
    <t>suass@mail.ru; yashashkova@mail.ru</t>
  </si>
  <si>
    <t>Асеев, Сергей/AAQ-1794-2021</t>
  </si>
  <si>
    <t>Асеев, Сергей/0000-0003-1095-4038</t>
  </si>
  <si>
    <t>Russian Foundation for Basic Research [19-011-31156]</t>
  </si>
  <si>
    <t>This study is supported by the Russian Foundation for Basic Research, Project No. 19-011-31156.</t>
  </si>
  <si>
    <t>10.17223/15617793/453/11</t>
  </si>
  <si>
    <t>LU8SJ</t>
  </si>
  <si>
    <t>Bronze</t>
  </si>
  <si>
    <t>WOS:000538018400011</t>
  </si>
  <si>
    <t>Alimbekova, GT; Shabdenova, AB; Lifanova, TY</t>
  </si>
  <si>
    <t>Alimbekova, G. T.; Shabdenova, A. B.; Lifanova, T. Yu</t>
  </si>
  <si>
    <t>Religiosity of the urban community in Kazakhstan</t>
  </si>
  <si>
    <t>RUDN JOURNAL OF SOCIOLOGY-VESTNIK ROSSIISKOGO UNIVERSITETA DRUZHBY NARODOV SERIYA SOTSIOLOGIYA</t>
  </si>
  <si>
    <t>religiosity; religious values; traditions; spirituality; Islam; Christian Orthodoxy; Kazakhstan</t>
  </si>
  <si>
    <t>Religious values as the most important component of the worldview can significantly affect various aspects of human life - from everyday practices to political preferences. The analysis of changes in religiosity shows that in the post-Soviet space, there is a clear tendency of the transition from atheistic attitudes to the religious revival. In the contemporary Kazakhstan society, a complex model of religious identity develops - it combines ideals and norms of religious consciousness with ideas of spirituality and national revival, but the confession values can often only be of an external, declarative nature. According to different studies, in Kazakhstan, the share of believers following religious practices increases. The question is whether people really observe religious rites and traditions and follow religious regulations. The article summarizes the results of the study conducted by the Center for the Study of Public Opinion to assess the religiosity of the Almaty urban community. The survey showed that the share of people who identify themselves as a part of some confession is significant; however, this is not a direct indicator of the increase in the number of true believers seeking to actively follow all religious rules and practices. The article presents the data on the activity of respondents in religious practices, their knowledge and understanding of some religious postulates. The study showed that the religious renaissance among the youth can be accompanied by undeveloped religious consciousness and insufficient religious knowledge, which provides grounds for the dissemination of pseudo-religious ideas including the extremist ones.</t>
  </si>
  <si>
    <t>[Alimbekova, G. T.] Ctr Study Publ Opin, Zhibek Zholy St 54, Alma Ata 050002, Kazakhstan; [Shabdenova, A. B.; Lifanova, T. Yu] Al Farabi Kazakh Natl Univ, Prosp Al Farabi 71, Alma Ata 050040, Kazakhstan</t>
  </si>
  <si>
    <t>Al-Farabi Kazakh National University</t>
  </si>
  <si>
    <t>Alimbekova, GT (corresponding author), Ctr Study Publ Opin, Zhibek Zholy St 54, Alma Ata 050002, Kazakhstan.</t>
  </si>
  <si>
    <t>welcome@ciom.kz; aija2005@mail.ru; philosophy-sociology@mail.ru</t>
  </si>
  <si>
    <t>PEOPLES FRIENDSHIP UNIV RUSSIA</t>
  </si>
  <si>
    <t>UL MIKLUKHO-MAKLAYA, DOM 6, MOSCOW, 117198, RUSSIA</t>
  </si>
  <si>
    <t>2313-2272</t>
  </si>
  <si>
    <t>2408-8897</t>
  </si>
  <si>
    <t>RUDN J SOCIOL</t>
  </si>
  <si>
    <t>RUDN J. Sociol.</t>
  </si>
  <si>
    <t>10.22363/2313-2272-2020-20-2-323-332</t>
  </si>
  <si>
    <t>LV6TQ</t>
  </si>
  <si>
    <t>WOS:000538568500010</t>
  </si>
  <si>
    <t>Berdibayeva, SK; Syrgakbayeva, AS; Abdualiyev, AZ; Berdibayev, SK; Garber, A</t>
  </si>
  <si>
    <t>Berdibayeva, S. K.; Syrgakbayeva, A. S.; Abdualiyev, A. Z.; Berdibayev, S. K.; Garber, A.</t>
  </si>
  <si>
    <t>PSYCHOLOGICAL NATURE OF THE ART OF AITYS</t>
  </si>
  <si>
    <t>BULLETIN OF THE NATIONAL ACADEMY OF SCIENCES OF THE REPUBLIC OF KAZAKHSTAN</t>
  </si>
  <si>
    <t>Aitys; Kazakh folklore; ethnic and cultural values; psychological nature of Aitys; interactive-communicative model</t>
  </si>
  <si>
    <t>The main purpose of present research was to investigate the psychological nature of Kazakh Aitys and it's impact to personal development, ethnocultural values and other skills of Kazakh young People, which required by modem market world. Also the opportunity of creating the communicative and interactive model of creative process of Aitys is considered. According to the results of the present research there are considered that the Aitys is a jont dialogical creative cognitive activity, which psychological structure has communicative-interactive nature and depends on Kazakh ethnic picture of the world. Aitys as a kind of folklore has a change trends. Process of communication in the Kazakh ethnos has it's features. Aitys isn't result and a victory of one person during competition, since Aitys is result of joint creativity of listeners and poets, because they are representatives of the same ethnos. With the influence of an Aitys uniform ethnic integrity of the Kazakh people is created. During an Aitys there is a co-authorship, empathy of the same problems and conditions of the people. Aitys introduces novelty and according to the contents it leads to particular change in human minds In the intellectual sphere of young people there are the development and flexibility, resourcefulness. In this regard, one more function of Aitys in the process of communication is the development of critical thinking of youth, and also a new creative position in a communication process.</t>
  </si>
  <si>
    <t>[Berdibayeva, S. K.; Syrgakbayeva, A. S.] Al Farabi Kazakh Natl Univ, Alma Ata, Kazakhstan; [Abdualiyev, A. Z.] T Zhurgenov Kazakh Natl Acad Arts, Alma Ata, Kazakhstan; [Berdibayev, S. K.] LN Gumilyov Eurasian Natl Univ, Astana, Kazakhstan; [Garber, A.] Rehabil Clin Reinhardshohe, Hessen, Germany</t>
  </si>
  <si>
    <t>Al-Farabi Kazakh National University; Zhurgenov Kazakh National Academy of Arts; L.N. Gumilyov Eurasian National University</t>
  </si>
  <si>
    <t>Berdibayeva, SK (corresponding author), Al Farabi Kazakh Natl Univ, Alma Ata, Kazakhstan.</t>
  </si>
  <si>
    <t>berdibayeva.sveta1@mail.ru; akmaral.s.pro@gmail.com; abdualiyev.akan@gmail.com; catok-s67@mail.ru; alena.garber@gmx.de</t>
  </si>
  <si>
    <t>Berdibayeva, Sveta K/S-7818-2017</t>
  </si>
  <si>
    <t>Berdibayeva, Sveta K/0000-0001-6716-3080; Garber, Alena/0000-0002-9582-6934</t>
  </si>
  <si>
    <t>NATL ACAD SCI REPUBLIC KAZAKHSTAN</t>
  </si>
  <si>
    <t>ALMATY</t>
  </si>
  <si>
    <t>28, SHEVCHENKO ST, ALMATY, 050010, KAZAKHSTAN</t>
  </si>
  <si>
    <t>1991-3494</t>
  </si>
  <si>
    <t>2518-1467</t>
  </si>
  <si>
    <t>BULL NATL ACAD SCI P</t>
  </si>
  <si>
    <t>Bull. Natl. Acad. Sci. Rep. Kazakhstan</t>
  </si>
  <si>
    <t>JAN-FEB</t>
  </si>
  <si>
    <t>10.32014/2020.2518-1467.999</t>
  </si>
  <si>
    <t>LP7TJ</t>
  </si>
  <si>
    <t>WOS:000534520700001</t>
  </si>
  <si>
    <t>Rusakova, T; Muss, G; Miroshnikova, D; Zholdasova, M; Goverdovskaya, E</t>
  </si>
  <si>
    <t>Rusakova, Tatyana; Muss, Galina; Miroshnikova, Darya; Zholdasova, Makhpal; Goverdovskaya, Elena</t>
  </si>
  <si>
    <t>The project spiritual and moral culture of student youth as the basis for the theoretical modeling of the spiritual and moral competence of students of Russian and Kazakhstan universities</t>
  </si>
  <si>
    <t>AMAZONIA INVESTIGA</t>
  </si>
  <si>
    <t>spiritual and moral competence of the individual; spiritual and moral culture; values of the national culture; clusters of competencies; educational process at the university; student; behavioral indicators</t>
  </si>
  <si>
    <t>Analysis of the current socio-cultural situation in the Russian Federation and the Republic of Kazakhstan shows that there is a need to promote and carry out activities in the field of enriching the spiritual experience of students, the formation of their spiritual and moral culture, which plays the role of the sociocultural code of the country and ensures the creation of a single field of ideological paradigm of views and beliefs. As a consequence of the absence of these special regulators, Russia and Kazakhstan face problems hindering the transition to a strategy of priority development. The innovativeness of the proposed approach to the formation of the spiritual and moral culture of university students lies in the proposal to include in the clusters of common cultural and professional competencies of SMC competence as a method of competence ensuring its complementarity in any subject, the possibility of developing and implementing individual</t>
  </si>
  <si>
    <t>[Rusakova, Tatyana] Orenburg State Pedag Univ, Pedag Sci, Orenburg, Russia; [Rusakova, Tatyana] Orenburg State Pedag Univ, Chair Artist &amp; Aesthet Educ, Orenburg, Russia; [Muss, Galina; Miroshnikova, Darya] Orenburg State Pedag Univ, Pedag Sci, Orenburg, Russia; [Muss, Galina] Orenburg State Pedag Univ, Inst Presch &amp; Primary Educ, Orenburg, Russia; [Miroshnikova, Darya] Orenburg State Pedag Univ, Chair Foreign Languages, Orenburg, Russia; [Zholdasova, Makhpal] M Auezov South Kazakhstan State Univ, Shymkent, Kazakhstan; [Goverdovskaya, Elena] Volgograd State Med Univ, Minist Publ Hlth Russian Federat, Pedag Sci, Pyatigorsk, Russia; [Goverdovskaya, Elena] Volgograd State Med Univ, Minist Publ Hlth Russian Federat, Postgrad &amp; Addit Educ, Pyatigorsk Med Pharmaceut Inst,Branch Fed State F, Pyatigorsk, Russia</t>
  </si>
  <si>
    <t>Orenburg State Pedagogical University; Orenburg State Pedagogical University; Orenburg State Pedagogical University; Orenburg State Pedagogical University; Orenburg State Pedagogical University; M. Auezov South Kazakhstan State University; Volgograd State Medical University; Volgograd State Medical University</t>
  </si>
  <si>
    <t>Rusakova, T (corresponding author), Orenburg State Pedag Univ, Pedag Sci, Orenburg, Russia.;Rusakova, T (corresponding author), Orenburg State Pedag Univ, Chair Artist &amp; Aesthet Educ, Orenburg, Russia.</t>
  </si>
  <si>
    <t>rus-tg@ya.ru; gnmuss@ya.ru; dollyfill56@gmail.com; Mursikka@mail.ru</t>
  </si>
  <si>
    <t>Goverdovskaya, Elena/AAH-8074-2019; Miroshnikova, Darya V./U-6094-2017</t>
  </si>
  <si>
    <t>Miroshnikova, Darya V./0000-0001-9069-7734</t>
  </si>
  <si>
    <t>UNIV AMAZONIA</t>
  </si>
  <si>
    <t>FLORENCE</t>
  </si>
  <si>
    <t>SEDE PRINCIPAL CALLE 17 DIAGONAL 17 CON CARRERA 3F-BARRIO PORVENIR, FLORENCE, 00000, COLOMBIA</t>
  </si>
  <si>
    <t>2322-6307</t>
  </si>
  <si>
    <t>AMAZON INVESTIG</t>
  </si>
  <si>
    <t>AMAZON. INVESTIG.</t>
  </si>
  <si>
    <t>JUL-AUG</t>
  </si>
  <si>
    <t>IO3XZ</t>
  </si>
  <si>
    <t>WOS:000479315400004</t>
  </si>
  <si>
    <t>Ismayilova, L; Terlikbayeva, A; Rozental, Y</t>
  </si>
  <si>
    <t>Ismayilova, Leyla; Terlikbayeva, Assel; Rozental, Yelena</t>
  </si>
  <si>
    <t>Computerized intervention to prevent drug use among at-risk adolescents in Central Asia: Preliminary family-level findings from a pilot mixed methods trial</t>
  </si>
  <si>
    <t>INTERNATIONAL JOURNAL OF DRUG POLICY</t>
  </si>
  <si>
    <t>Youth drug use; Family-based prevention; Central Asia; Post-Soviet; Mixed methods</t>
  </si>
  <si>
    <t>SUBSTANCE USE; SEXUAL RISK; YOUTH; HIV; COMMUNICATION; PREDICTORS; STRATEGIES; INJECTION; ALCOHOL; PARENTS</t>
  </si>
  <si>
    <t>Background: The rapidly growing rates of HIV infection in Kazakhstan are largely driven by injection drug use. The study adapts a family-focused evidence-based HIV and substance use prevention intervention for at-risk adolescents from communities in Almaty that have been greatly affected by heroin trade and use. Methods: This NIDA-funded pilot feasibility trial included 181 at-risk adolescents (ages 14-17) recruited through local schools and 181 of their parents or other adult family members. To be eligible, youth had to reside in city areas with high drug exposure and have at least one personal or family risk factor (e.g., substance-using family members or friends, parental criminal history). In addition to the standard school-based health education program on drug use and HIV, intervention arm adolescent-caregiver dyads received three pilot computerized sessions focused on caregiver-adolescent communication, support and monitoring. Adolescents and caregivers completed ACASI surveys in Russian at baseline, 3- and 6-month follow-ups and a subsample from the treatment group (n = 24 dyads) also participated in post-intervention focus group interviews. Results: At 6-month follow-up, small effect sizes were detected for parenting practices as the key theoretical mediating variable. Intervention arm participants reported a reduction in harsh discipline practices (Cohen's d = - .35, p = .026), an increase in positive and supportive parenting (d = 0.26, p = .042), and a decline in poor monitoring (according to caregivers d = -0.23, p = .137 and adolescents d = -0.25, p = .113). Post-intervention focus groups provided examples of how the intervention content allowed caregivers to reconnect with their children and get more involved in each other's lives. Conclusion: In middle-income countries like Kazakhstan, interventions that integrate family involvement approaches and utilize interactive technologies may represent an engaging and potentially effective tool with high fidelity and easy scalability to reduce substance use and other risk-taking behaviors among at-risk youth.</t>
  </si>
  <si>
    <t>[Ismayilova, Leyla] Univ Chicago, Chicago, IL 60637 USA; [Terlikbayeva, Assel; Rozental, Yelena] GHRCCA, Alma Ata, Kazakhstan</t>
  </si>
  <si>
    <t>University of Chicago</t>
  </si>
  <si>
    <t>Ismayilova, L (corresponding author), Univ Chicago, Sch Social Serv Adm, 969 East 60th St, Chicago, IL 60637 USA.</t>
  </si>
  <si>
    <t>leyla@uchicago.edu</t>
  </si>
  <si>
    <t>Ismayilova, Leyla/0000-0002-0027-4824</t>
  </si>
  <si>
    <t>National Institute of Drug Abuse [R34DA033201]</t>
  </si>
  <si>
    <t>National Institute of Drug Abuse(United States Department of Health &amp; Human ServicesNational Institutes of Health (NIH) - USANIH National Institute on Drug Abuse (NIDA))</t>
  </si>
  <si>
    <t>The study was funded by a grant from the National Institute of Drug Abuse (R34DA033201). We are thankful to the research staff in Kazakhstan, New York and Chicago for their help during the study implementation and data collection process, especially Dilara Belkesheva, Syrym Omirbek, Saltanat Kuskulova, Stacey Shaw, Aatifa Sadiq, and Eleni Gaveras. We thank Professors Nabila El-Bassel and Steven Schinke at Columbia University for all their help during the study design. Our special thanks go to the families who participated in the study. We are also grateful to members of the Community Advisory Board in Almaty, especially Dr. Suleymenova, Chief Physician at the City Narcological Center for Medical and Social Correction, Mr. Elkeev, President of the Kazakhstan National Association Equal-to-Equal and Ms. Alibbaeva, the Head of the Juvenile Police Department of the City Department of Internal Affairs.</t>
  </si>
  <si>
    <t>ELSEVIER SCIENCE BV</t>
  </si>
  <si>
    <t>PO BOX 211, 1000 AE AMSTERDAM, NETHERLANDS</t>
  </si>
  <si>
    <t>0955-3959</t>
  </si>
  <si>
    <t>1873-4758</t>
  </si>
  <si>
    <t>INT J DRUG POLICY</t>
  </si>
  <si>
    <t>Int. J. Drug Policy</t>
  </si>
  <si>
    <t>10.1016/j.drugpo.2019.03.022</t>
  </si>
  <si>
    <t>Substance Abuse</t>
  </si>
  <si>
    <t>ID5RN</t>
  </si>
  <si>
    <t>Green Accepted</t>
  </si>
  <si>
    <t>WOS:000471733700010</t>
  </si>
  <si>
    <t>Jasina-Schäfer, A</t>
  </si>
  <si>
    <t>Jasina-Schaefer, Alina</t>
  </si>
  <si>
    <t>Where Do I Belong? Narratives of Rodina among Russian-speaking Youth in Kazakhstan</t>
  </si>
  <si>
    <t>EUROPE-ASIA STUDIES</t>
  </si>
  <si>
    <t>This essay engages critically with the personal narratives of rodina (home, motherland) among Russian-speaking youth in post-Soviet Kazakhstan. It is argued that the concept of rodina as an important locus of belonging cannot be imbued with a single meaning; instead, it is characterised by internal conflicts and variations. Supported by empirical material, the essay moves beyond the confines of 'nation' and 'nationality' to illustrate the different ways in which Russian speakers frame their perception of rodina, and how such narratives can influence the construction of self- and community-identification.</t>
  </si>
  <si>
    <t>[Jasina-Schaefer, Alina] Justus Liebig Univ Giessen, Int Grad Ctr Study Culture GCSC, Alter Steinbacher Weg 38, D-35394 Giessen, Germany</t>
  </si>
  <si>
    <t>Justus Liebig University Giessen</t>
  </si>
  <si>
    <t>Jasina-Schäfer, A (corresponding author), Justus Liebig Univ Giessen, Int Grad Ctr Study Culture GCSC, Alter Steinbacher Weg 38, D-35394 Giessen, Germany.</t>
  </si>
  <si>
    <t>alina.jasina@slavistik.uni-giessen.de</t>
  </si>
  <si>
    <t>Jasina-Schafer, Alina/0000-0001-5671-2363</t>
  </si>
  <si>
    <t>department of International Relations and European Studies at the Central European University [BPF/7800/201415/T]</t>
  </si>
  <si>
    <t>department of International Relations and European Studies at the Central European University</t>
  </si>
  <si>
    <t>My thanks and acknowledgments to the department of International Relations and European Studies at the Central European University for providing me with a grant (BPF/7800/201415/T) to conduct fieldwork in Kazakhstan.</t>
  </si>
  <si>
    <t>0966-8136</t>
  </si>
  <si>
    <t>1465-3427</t>
  </si>
  <si>
    <t>EUROPE-ASIA STUD</t>
  </si>
  <si>
    <t>Eur.-Asia Stud.</t>
  </si>
  <si>
    <t>JAN 2</t>
  </si>
  <si>
    <t>10.1080/09668136.2018.1508645</t>
  </si>
  <si>
    <t>Area Studies; Economics; Political Science</t>
  </si>
  <si>
    <t>Area Studies; Business &amp; Economics; Government &amp; Law</t>
  </si>
  <si>
    <t>HK4EY</t>
  </si>
  <si>
    <t>WOS:000457875700005</t>
  </si>
  <si>
    <t>Ivanov, EA; Issaev, LM</t>
  </si>
  <si>
    <t>Ivanov, E. A.; Issaev, L. M.</t>
  </si>
  <si>
    <t>ON METHODS OF ESTIMATING CURRENT CONDITION AND OF FORECASTING SOCIAL INSTABILITY IN CENTRAL ASIA</t>
  </si>
  <si>
    <t>POLIS-POLITICHESKIYE ISSLEDOVANIYA</t>
  </si>
  <si>
    <t>Central Asia; Arab Spring; Post-Soviet space; social revolution; political (in)stability; political regimes; political risks; political foresight</t>
  </si>
  <si>
    <t>CLANS</t>
  </si>
  <si>
    <t>This paper examines sustainability factors of political regimes in Central Asia after the Arab Spring. According to the contemporary political notion, Central Asia consists of five states, viz. Kazakhstan, Uzbekistan, Kyrgyzstan, Tajikistan, and Turkmenistan. The countries of Central Asia have a number of similarities with the states of the Arab world, which became the epicenter of revolutionary movements after 2011. These characteristics are - a high share of the youth population, social inequality and fragmentation, poor quality of state governance, geographical proximity to instability areas (Afghanistan, the Middle East), etc. Thus, many experts expected that the wave of revolutions would come to Central Asia. However, political regimes in the region have managed to keep stability. The research tests (de)stabilization factors by means of regression analysis. The core of the model includes analytical tools applied for the Arab Spring events. Five key factors are used: 1) extent of society and elite fragmentation 2) share of marginal groups in the population (jobless youth) 3) type of a political system 4) existence / lack of the large-scale conflicts in the recent past 5) extent of international actors' intervention into Central Asia home affairs. As a result, it was revealed that stability in the Central Asian region is provided, first of all, with low concentration of the marginal youth in the big cities as a considerable part of youngsters are the labor migrants who works abroad. The type of political system is an important factor too. As well as in the Arab world, the Central Asian autocracies and imitation democracies are exposed to socio-political destabilization more than monarchies or consolidated democracies. The situation becomes complicated as Central Asian political regimes have lack of procedures to transfer political power. Democratic institutions are poorly developed and distorted there. Moreover, state leaders have to face a vague choice to select successors. In addition, stability was affected by consolidation of elite around current leaders who subdued ethnic or clan loyalty in favor of personal loyalty to them. At the same time, fragmentation strengthening can considerably increase probability of inner conflict and further destabilization. We found out that Tajikistan and Uzbekistan have the largest potential for destabilization. Kyrgyzstan and Turkmenistan, on the contrary, neutralize the arising prerequisites to tension strengthening within the country. Basing on regression modeling, we compared Central Asia states with Arab ones. By the moment, any of Central Asia states has not reached the level of potential instability at which Arab Spring revolutions began. Nevertheless, dynamics of recent years indicates growing probability of protest movements in next years.</t>
  </si>
  <si>
    <t>[Ivanov, E. A.; Issaev, L. M.] Natl Res Univ, Higher Sch Econ, Lab Monitoring Sociopolit Destabilizat Risks, Moscow, Russia</t>
  </si>
  <si>
    <t>HSE University (National Research University Higher School of Economics)</t>
  </si>
  <si>
    <t>Ivanov, EA (corresponding author), Natl Res Univ, Higher Sch Econ, Lab Monitoring Sociopolit Destabilizat Risks, Moscow, Russia.</t>
  </si>
  <si>
    <t>eaivanov_hse@mail.ru; isleonid@yandex.ru</t>
  </si>
  <si>
    <t>Ivanov, Yevgeny/Q-4385-2016</t>
  </si>
  <si>
    <t>Ivanov, Yevgeny/0000-0003-2798-7880</t>
  </si>
  <si>
    <t>Russian Foundation for Basic Research [18-18-00254]</t>
  </si>
  <si>
    <t>The study was executed in the framework of the NRU HSE Fundamental Research Program in 2018 with support of the Russian Foundation for Basic Research (project No. 18-18-00254).</t>
  </si>
  <si>
    <t>NONCOMMERCIAL PARTNERSHIP EDITORIAL BOARD POLIS-POLITICAL STUDIES</t>
  </si>
  <si>
    <t>KOLPACHNIY PEREULOK, 6-5 II, OFFICE 5, MOSCOW, 10100, RUSSIA</t>
  </si>
  <si>
    <t>1026-9487</t>
  </si>
  <si>
    <t>1684-0070</t>
  </si>
  <si>
    <t>POLIS</t>
  </si>
  <si>
    <t>Polis</t>
  </si>
  <si>
    <t>10.17976/jpps/2019.02.05</t>
  </si>
  <si>
    <t>Political Science</t>
  </si>
  <si>
    <t>Government &amp; Law</t>
  </si>
  <si>
    <t>NU9CW</t>
  </si>
  <si>
    <t>WOS:000573934800005</t>
  </si>
  <si>
    <t>Kaliyeva, Z; Zhurasova, A; Shakhmatova, N; Uzakova, S</t>
  </si>
  <si>
    <t>Kaliyeva, Zhadyra; Zhurasova, Altynay; Shakhmatova, Nadezhda; Uzakova, Salima</t>
  </si>
  <si>
    <t>Kazakhstan Youth Associations through the Prism of Public Opinion of Young Generation</t>
  </si>
  <si>
    <t>FILOSOFIJA-SOCIOLOGIJA</t>
  </si>
  <si>
    <t>youth associations of Kazakhstan; dominant; demand</t>
  </si>
  <si>
    <t>Results of the sociological studies, performed by means of a questionnaire (quota-area sample), are provided by the authors in the article. It is noted that youth organizations in the modern Kazakhstan are actively developing, playing an increasing role in life of the young generation. Meanwhile, every third young Kazakhstan was undecided during the questionnaire, and this confirms a significant level of inactivity of the most part of the youth. It is emphasized that a disparity between two components of the integration mechanism - youth engagement in one or other structure and identification with them - is observed in terms of social instability and uncertainty. Consequently, integration becomes necessary, more equivalent to mechanical integration than organically established interrelation. There are three approaches in the public opinion of the youth on the development of youth organizations - as a political and ideological structure (dominant), as a social mechanism of socialization, and responses to problems, needs and demands of the youth. Conclusions on a flexible ambiguity and a synthetical nature of the modern youth organizations of Kazakhstan, integrating traditional and paternalistic, and innovation-democratic beliefs and practices, were made on the basis of the performed analysis. And the first dominates over the second ones. At the same time, the youth associations were divided in those, which were created and controlled 'from upstairs' (more according to the youth opinion), and those, which were created upon the initiative 'from below'. It was noted that in the case of orientation to (in the estimation of most people) youth engagement into political life of the society, many organizations solve problems of the society, but not of the youth. Moreover, nowadays most of the modern youth of Kazakhstan considers that the need of young people in public youth organizations has always been a priority. It means applicability and need of modern youth organizations during a troubled period of the society transformation, when young people need support of the society, solution of social problems and assistance, in order to implement themselves and their positive personal qualities, perfect themselves intellectually and spiritually, and to impact on public processes. Also this confirms that the Kazakhstan youth has a considerable potential of public activism.</t>
  </si>
  <si>
    <t>[Kaliyeva, Zhadyra; Zhurasova, Altynay] M Utemisov West Kazakhstan State Univ, Uralsk, Kazakhstan; [Shakhmatova, Nadezhda] Saratov Natl Res State Univ, Saratov, Russia; [Uzakova, Salima] Kazakhstan Univ Innovat &amp; Telecommun, Uralsk, Kazakhstan</t>
  </si>
  <si>
    <t>Utemisov West Kazakhstan State University</t>
  </si>
  <si>
    <t>Kaliyeva, Z (corresponding author), M Utemisov West Kazakhstan State Univ, Uralsk, Kazakhstan.</t>
  </si>
  <si>
    <t>Kaliyeva_87@mail.ru; Azhurasova@mail.ru; nadezhdashakhmatova@yandex.ru; salima1966@mail.ru</t>
  </si>
  <si>
    <t>shakhmatova, nadezhda/AAY-4592-2021</t>
  </si>
  <si>
    <t>Uzakova, Calima/0000-0001-9385-2891</t>
  </si>
  <si>
    <t>LITHUANIAN ACAD SCIENCES</t>
  </si>
  <si>
    <t>VILNIUS</t>
  </si>
  <si>
    <t>AKADEMIJOS ST.2, VILNIUS, 232600, LITHUANIA</t>
  </si>
  <si>
    <t>0235-7186</t>
  </si>
  <si>
    <t>FILOS-SOCIOL</t>
  </si>
  <si>
    <t>Filos.-Sociol.</t>
  </si>
  <si>
    <t>Philosophy; Sociology</t>
  </si>
  <si>
    <t>Social Science Citation Index (SSCI); Arts &amp; Humanities Citation Index (A&amp;HCI)</t>
  </si>
  <si>
    <t>KC7XE</t>
  </si>
  <si>
    <t>WOS:000507385300010</t>
  </si>
  <si>
    <t>Petrenko, I; Shevchenko, A</t>
  </si>
  <si>
    <t>Petrenko, Iryna; Shevchenko, Anatoliy</t>
  </si>
  <si>
    <t>FORMATION AND ACTIVITY OF POLTAVA SOCIETY OF THE GERMANS VIEDERGEBURT (REVIVAL)</t>
  </si>
  <si>
    <t>SKHIDNOIEVROPEISKYI ISTORYCHNYI VISNYK-EAST EUROPEAN HISTORICAL BULLETIN</t>
  </si>
  <si>
    <t>The Germans; national minorities; Poltava society Viedergeburt (Revival); self-identification; international relations</t>
  </si>
  <si>
    <t>The purpose of the article is the formation analysis process, functioning of Poltava society of the Germans Revival; to reveal and to illustrate the society achievements in the consolidation process of the German nationality people. The methodology of the research is based on the principles of historicism, objectivity and systemicity. During the study, the fallowing specific historical methods have been used: historical-genetic, historical-systemic, problem chronological and historical-biographical, as well as the interdisciplinary methods (content analysis, chronological). The scientific novelty consists in the fact that on the basis of the published and unpublished sources (the private archives documents, the interviews) and the scientific investigations the formation process and the development of Poltava Society of the Germans Viedergeburt (Revival) have been analyzed; the pe- culiarities of its functioning have been determined; the role of the head of the society and its members' activities have been determined, as well as the main directions of its work have been investigated and the international relations of the society have been traced. Conclusions. Consequently, the post-war generation of the Germans still remembers the terrible conditions of the GULAGS of Siberia or Kazakhstan (Reabilitovani istoriieiu, 1992; 2005) in which they, their parents or family members were, but under those terrible conditions most of them remained loyal to their people, were honest, hani-working, preserved the culture and customs of their people. Nowadays they have equal political, economic, social, civil rights with all citizens of an independent Ukraine. This is guaranteed by the Declaration of the Rights of Nationalities of Ukraine. The indication of this is the activity of Poltava Regional Society of the Germans Viedergeburt (Revival), around which people with German roots gather. At the various events of the society, much attention is paid to the study of the German language and culture, traditions, to incite young people to study the history of their ancestors, to be proud of them, to establish contacts with Germany, where they can search for their relatives. The society Poltava Center of German Culture Viedergeburt opened a library with books, published in German. Recently, one of the priorities of the society is the attraction of attention to Poltava streets revival of their historical names, where in the past German colonists lived (in particular Fabrykantska Street and Colonial Street in the historical center of the city). Poltava Germans' society Revival maintains close contacts with other regional organizations and the Council of the Germans of Ukraine, it participates in many international projects and events. The activity of the society includes: social, youth, ethno-cultural, informational work which contributes to the preservation of German mentality in the Ukrainian society.</t>
  </si>
  <si>
    <t>[Petrenko, Iryna] Poltava Univ Econ &amp; Trade, Univ Ukoopspilka, Dept Pedag &amp; Social Sci, 3 Kovalya St, UA-36014 Poltava, Ukraine; [Shevchenko, Anatoliy] Univ State Fiscal Serv Ukraine, Educ Sci Inst Law, Dept Theory Hist Law &amp; State &amp; Constitut Law, 31 Univ St, UA-08201 Irpin, Kviv Region, Ukraine</t>
  </si>
  <si>
    <t>Ministry of Education &amp; Science of Ukraine; Poltava University of Economics &amp; Trade; Ministry of Finance of Ukraine; State Tax University</t>
  </si>
  <si>
    <t>Petrenko, I (corresponding author), Poltava Univ Econ &amp; Trade, Univ Ukoopspilka, Dept Pedag &amp; Social Sci, 3 Kovalya St, UA-36014 Poltava, Ukraine.</t>
  </si>
  <si>
    <t>poonsku@ukr.net; shevchenko2757@ukr.net</t>
  </si>
  <si>
    <t>Shevchenko, Anatolii/D-2333-2019</t>
  </si>
  <si>
    <t>IVAN FRANKO DROHOBYCH STATE PEDAGOGICAL UNIV</t>
  </si>
  <si>
    <t>LVIV</t>
  </si>
  <si>
    <t>46 LESIA UKRAINKA STR, DROHOBYCH, LVIV, 82100, UKRAINE</t>
  </si>
  <si>
    <t>2519-058X</t>
  </si>
  <si>
    <t>SKHIDNOIEVRO ISTOR V</t>
  </si>
  <si>
    <t>Skhidnoievropeiski Istor. Visnyk</t>
  </si>
  <si>
    <t>10.24919/2519-058x.12.177557</t>
  </si>
  <si>
    <t>JH4AJ</t>
  </si>
  <si>
    <t>WOS:000492709900019</t>
  </si>
  <si>
    <t>Gainutdinova, AG; Khabibullina, LF; Naumova, OA; Ussenova, A; Malakhova, I; Mailybaeva, G; Assylova, R; Zhabykbayeva, D</t>
  </si>
  <si>
    <t>Gainutdinova, Alsu G.; Khabibullina, Liliya F.; Naumova, Olga A.; Ussenova, Aida; Malakhova, Irina; Mailybaeva, Gulmira; Assylova, Raushan; Zhabykbayeva, Dinara</t>
  </si>
  <si>
    <t>Methodological basis of forming the interethnic tolerance among youth in the multicultural environment of Kazakhstan and Belarus</t>
  </si>
  <si>
    <t>REVISTA SAN GREGORIO</t>
  </si>
  <si>
    <t>interethnic tolerance; ethnocultural associations; student's youth; multicultural environment; modeling; modern pedagogical technologies</t>
  </si>
  <si>
    <t>Article is devoted to the research of the problem of interethnic tolerance, activity of ethnocultural associations, directed to formation of interethnic tolerance among youth in the conditions of the multicultural environment. There were analyzed the theoretical and methodological approaches to the problem of interethnic tolerance in foreign practice, the regularities and principles of functioning of ethnocultural associations as forms of social and cultural activity of youth in the conditions of the Republic of Belarus, the mechanisms of educative impact of the multicultural environment on process of formation of interethnic tolerance among youth on the example of the Republic of Kazakhstan. Special attention is paid to the study of new educational strategies and approaches on formation of interethnic tolerance among youth in the sphere of culture where the specificity of the Kazakhstan-Belarusian experience of the organization of this socially important segment of educational services can be useful to other countries as well. The materials of scientific publications and applied researches of authors in the field of education were used for achievement of the purpose of work. Based on the conducted research, the article proposes scientifically based conclusions and recommendations on the organization of process of formation of interethnic tolerance among youth in the conditions of the multicultural environment.</t>
  </si>
  <si>
    <t>[Gainutdinova, Alsu G.; Khabibullina, Liliya F.; Ussenova, Aida; Mailybaeva, Gulmira; Assylova, Raushan; Zhabykbayeva, Dinara] Zhetysu State Univ, Taldykorgan, Russia; [Naumova, Olga A.; Malakhova, Irina] Belarus State Univ Culture &amp; Art, Minsk, BELARUS</t>
  </si>
  <si>
    <t>Ussenova, A (corresponding author), Zhetysu State Univ, Taldykorgan, Russia.</t>
  </si>
  <si>
    <t>a.ussenova@bk.ru</t>
  </si>
  <si>
    <t>Усенова, Аида/W-4223-2019</t>
  </si>
  <si>
    <t>UNIV SAN GREGORIO PORTOVIEJO</t>
  </si>
  <si>
    <t>PORTOVIEJO</t>
  </si>
  <si>
    <t>AVENIDA METROPOLITANA NO 2005 &amp; AVE OLIMPIC, PORTOVIEJO, MANABI 130105, ECUADOR</t>
  </si>
  <si>
    <t>1390-7247</t>
  </si>
  <si>
    <t>2528-7907</t>
  </si>
  <si>
    <t>REV SAN GREGORIO</t>
  </si>
  <si>
    <t>Rev. San Gregorio</t>
  </si>
  <si>
    <t>DEC</t>
  </si>
  <si>
    <t>HF8PC</t>
  </si>
  <si>
    <t>WOS:000454503600030</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</si>
  <si>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</si>
  <si>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</si>
  <si>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</si>
  <si>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TARIH KULTUR VE SANAT ARASTIRMALARI DERGISI-JOURNAL OF HISTORY CULTURE AND ART RESEARCH</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</si>
  <si>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</si>
  <si>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</si>
  <si>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</si>
  <si>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</si>
  <si>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</si>
  <si>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</si>
  <si>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</si>
  <si>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KARABUK UNIV</t>
  </si>
  <si>
    <t>KARABUK</t>
  </si>
  <si>
    <t>MAIN CAMPUS, BALIKLARKAYASI, KARABUK, 00000, TURKEY</t>
  </si>
  <si>
    <t>2147-0626</t>
  </si>
  <si>
    <t>TARIH KULT SANAT ARA</t>
  </si>
  <si>
    <t>Tarih Kult. Sanat Arast. Derg.</t>
  </si>
  <si>
    <t>MAR</t>
  </si>
  <si>
    <t>10.7596/taksad.v7i1.1460</t>
  </si>
  <si>
    <t>GD1FD</t>
  </si>
  <si>
    <t>WOS:000430244600003</t>
  </si>
  <si>
    <t>Narbut, NP; Trotsuk, IV</t>
  </si>
  <si>
    <t>Narbut, N. P.; Trotsuk, I., V</t>
  </si>
  <si>
    <t>THE SOCIAL WELL-BEING OF THE POST-SOCIALIST COUNTRIES' YOUTH (ON THE EXAMPLE OF RUSSIA, KAZAKHSTAN AND CZECH REPUBLIC): COMPARATIVE ANALYSIS OF VALUE ORIENTATIONS</t>
  </si>
  <si>
    <t>students; youth; value orientations; fundamental life values; comparative analysis; survey questionnaire</t>
  </si>
  <si>
    <t>The article presents the results of a three-year study conducted by the Sociology Chair of the RUDN University in cooperation with foreign colleagues to compare the worldview priorities of the today's student youth. Due to the article size limitations the authors divided the data into two parts: in the first part, they focus on the identification of the values that serve as reference points specifying the social action limits and criteria for assessing events and situations. The data does not allow for broad generalizations due to the non-equivalence of the questionnaires used in three countries, but points to a number of characteristics that make the Russian youth look more similar to their Czech or Kazakhstan peers than to themselves a decade ago. Such a conclusion is based on the analysis conducted according to the thematic structure of the questionnaire. Thus, the article presents the educational values of students (pragmatic-instrumental perception of the higher education), labor values (a mixture of optimism and pessimism when assessing chances to find a job after graduation, and different attitudes to the combination of study and work), interpersonal interaction features (a high credit of trust in parents, especially in a difficult situation, does not depend on the self-perception and the circle of personal responsibility), political values (the ratio of the lack of political activity and interest in politics, and the level of social trust differ despite the same leaders of national pride), general value priorities (attitudes towards religion, interpretations of the life success and qualities necessary for achieving it, the horizons of planning) and problems (assessing one's generation in terms of actual threats).</t>
  </si>
  <si>
    <t>[Narbut, N. P.; Trotsuk, I., V] RUDN Univ, Peoples Friendship Univ Russia, Miklukho Maklaya St 6, Moscow 117198, Russia</t>
  </si>
  <si>
    <t>Peoples Friendship University of Russia</t>
  </si>
  <si>
    <t>Narbut, NP (corresponding author), RUDN Univ, Peoples Friendship Univ Russia, Miklukho Maklaya St 6, Moscow 117198, Russia.</t>
  </si>
  <si>
    <t>narbut_np@rudn.university; trotsuk_iv@rudn.university</t>
  </si>
  <si>
    <t>Trotsuk, Irina V./A-5902-2017; Narbut, Nikolay P/A-6919-2017</t>
  </si>
  <si>
    <t>Trotsuk, Irina V./0000-0002-2279-3588; Narbut, Nikolay P/0000-0002-3622-305X</t>
  </si>
  <si>
    <t>Russian Foundation for Humanities (Russian Foundation for Basic Research) [15-03-00573]</t>
  </si>
  <si>
    <t>Russian Foundation for Humanities (Russian Foundation for Basic Research)</t>
  </si>
  <si>
    <t>The research was supported by the Russian Foundation for Humanities (Russian Foundation for Basic Research). The project No. 15-03-00573 The social well-being of the youth in post-socialist countries: Comparative analysis (on the example of Russia, Kazakhstan, China, Serbia and Czech Republic).</t>
  </si>
  <si>
    <t>10.22363/2313-2272-2018-18-1-131-155</t>
  </si>
  <si>
    <t>HA2KS</t>
  </si>
  <si>
    <t>WOS:000450067900010</t>
  </si>
  <si>
    <t>Sanalieva, LK; Baitenizov, DT; Akhmetova, GT; Biryukov, VV; Maydyrova, AB; Goncharenko, LP</t>
  </si>
  <si>
    <t>Sanalieva, L. K.; Baitenizov, D. T.; Akhmetova, G. T.; Biryukov, V. V.; Maydyrova, A. B.; Goncharenko, L. P.</t>
  </si>
  <si>
    <t>INTELLECTUAL POTENTIAL OF SELF-EMPLOYMENT AS THE SIGN OF THE LABOR MARKET</t>
  </si>
  <si>
    <t>intellectual potential; innovation; development; intellectual capital; economy</t>
  </si>
  <si>
    <t>The most important aspect of innovative development is the human resource, since it is the implementation of innovative capacity that depends on the degree of staff readiness to implement innovation activities. Formation of the intellectual nation is the foundation of the labor market and the basis of the strategic objectives of Kazakhstan's development, and the main vectors are the qualitative education and support of the younger generation. According to reviews of foreign experts in the field of education, as well as indicators of the Olympiads, competitions, testing, etc, Kazakhstani youth has a high intellectual potential, which must be involved in the innovative segment of the labor market. In Kazakhstan, self-employment in urban areas is mainly represented by trade, hospitality and catering, but is much more characteristic of the rural population, but a well-trained specialist needs to help uncover talent and provide opportunities, following the example of foreign countries, in order to create conditions for skillful use of acquired knowledge and ensure the formation of competitive employees.</t>
  </si>
  <si>
    <t>[Sanalieva, L. K.] Pavlodar State Univ, Pavlodar, Kazakhstan; [Baitenizov, D. T.; Maydyrova, A. B.] Eurasian Natl Univ, Astana, Kazakhstan; [Akhmetova, G. T.] Atyrau State Univ, Atyrau, Kazakhstan; [Biryukov, V. V.] Karagandy State Univ, Karaganda, Kazakhstan; [Goncharenko, L. P.] NII Innovat Econ Russian Econ Univ, Moscow, Russia</t>
  </si>
  <si>
    <t>Toraighyrov University; L.N. Gumilyov Eurasian National University; Kh.Dosmukhamedov Atyrau University; Buketov Karaganda University; Plekhanov Russian University of Economics</t>
  </si>
  <si>
    <t>Sanalieva, LK (corresponding author), Pavlodar State Univ, Pavlodar, Kazakhstan.</t>
  </si>
  <si>
    <t>Laura_agu@mail.ru; zhmm1331@gmail.com; gulya_68@mail.ru; arsen_sa@mail.ru; maydirova2010@gmail.com; saulesha-rahimova@mail.ru</t>
  </si>
  <si>
    <t>Майдырова, Айгуль/AAS-1101-2020; Goncharenko, Liudmila Petrovna/E-6475-2014; Biryukov, Valeriy/GZB-1950-2022; Baitenizov, Daniyar/AAY-7566-2021</t>
  </si>
  <si>
    <t>HB1HD</t>
  </si>
  <si>
    <t>WOS:000450771300019</t>
  </si>
  <si>
    <t>Utegenov, E; Galieva, G; Bitleuov, B; Akhmetov, Z; Oksikbaev, B; Dzhankuldukova, A; Tursubaeva, T</t>
  </si>
  <si>
    <t>Utegenov, E.; Galieva, G.; Bitleuov, B.; Akhmetov, Zh; Oksikbaev, B.; Dzhankuldukova, A.; Tursubaeva, T.</t>
  </si>
  <si>
    <t>STUDY OF FUNCTIONAL STATE OF THE STUDENTS</t>
  </si>
  <si>
    <t>immune-hormonal status; functional and psycho-emotional state of students; the formation of a culture of health; stress; anemia</t>
  </si>
  <si>
    <t>The aim of the work is to study and identify the features of the immune hormone status, functional and psychoemotional state of students and to search for possible ways of correcting the caused disorders. The article analyzes the tasks of the state in the sphere of education and physical education of students and students. The solution of this problem is associated with the formation of a culture of health in all subjects of the educational process. Health is considered as a goal and condition of quality education - the basis of self-actualization, achievement of life success and as a criterion for the activity of an educational institution. The result of the work was the identification of environmental and production factors that have a damaging effect on the body. Measures have been developed to eliminate adverse factors and their impact on students and ways to enhance the health of student youth. Stress is a leading factor in the pathogenesis of most somato-visceral disorders, leading to the appearance of pathology of the endocrine system. In case of violations of the endocrine system, metabolism is disturbed and leads to a number of diseases, such as anemia, diabetes, etc. Anemia ranks first in the structure of morbidity in Kazakhstan. With anemia, there are violations of the antioxidant status, and oxidative stress develops, leading to the destruction of erythrocyte membranes, which causes a violation of the main function of erythrocytes - the delivery of oxygen to the tissues of the body.</t>
  </si>
  <si>
    <t>[Utegenov, E.] Zhetysu State Univ, Fac Phys Culture &amp; Art, Taldykorgan, Kazakhstan; [Galieva, G.] Zhetysu State Univ, Dept Phys Culture &amp; Sports, Med Sci Acting, Taldykorgan, Kazakhstan; [Galieva, G.; Bitleuov, B.] Zhetysu State Univ, Dept Phys Culture &amp; Sports, Taldykorgan, Kazakhstan; [Akhmetov, Zh] Zhetysu State Univ, Dept Phys Educ &amp; Sports, Taldykorgan, Kazakhstan; [Oksikbaev, B.; Dzhankuldukova, A.; Tursubaeva, T.] Zhetysu State Univ, Taldykorgan, Kazakhstan</t>
  </si>
  <si>
    <t>Zhansugurov Zhetysu State University; Zhansugurov Zhetysu State University; Zhansugurov Zhetysu State University; Zhansugurov Zhetysu State University; Zhansugurov Zhetysu State University</t>
  </si>
  <si>
    <t>Utegenov, E (corresponding author), Zhetysu State Univ, Fac Phys Culture &amp; Art, Taldykorgan, Kazakhstan.</t>
  </si>
  <si>
    <t>Utegenov.erlan@list.ru; gulmira_galieva@mail.ru; berik.bitleuov@bk.ru; zhanibek.ahmetov@mail.ru</t>
  </si>
  <si>
    <t>WOS:000450771300013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</si>
</sst>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43</v>
      </c>
      <c r="AH2">
        <v>0</v>
      </c>
      <c r="AI2">
        <v>0</v>
      </c>
      <c r="AJ2">
        <v>0</v>
      </c>
      <c r="AK2">
        <v>0</v>
      </c>
      <c r="AL2" t="s">
        <v>88</v>
      </c>
      <c r="AM2" t="s">
        <v>89</v>
      </c>
      <c r="AN2" t="s">
        <v>90</v>
      </c>
      <c r="AO2" t="s">
        <v>91</v>
      </c>
      <c r="AP2" t="s">
        <v>92</v>
      </c>
      <c r="AQ2" t="s">
        <v>74</v>
      </c>
      <c r="AR2" t="s">
        <v>93</v>
      </c>
      <c r="AS2" t="s">
        <v>94</v>
      </c>
      <c r="AT2" t="s">
        <v>95</v>
      </c>
      <c r="AU2">
        <v>2023</v>
      </c>
      <c r="AV2">
        <v>25</v>
      </c>
      <c r="AW2">
        <v>2</v>
      </c>
      <c r="AX2" t="s">
        <v>74</v>
      </c>
      <c r="AY2" t="s">
        <v>74</v>
      </c>
      <c r="AZ2" t="s">
        <v>74</v>
      </c>
      <c r="BA2" t="s">
        <v>74</v>
      </c>
      <c r="BB2">
        <v>123</v>
      </c>
      <c r="BC2">
        <v>135</v>
      </c>
      <c r="BD2" t="s">
        <v>74</v>
      </c>
      <c r="BE2" t="s">
        <v>96</v>
      </c>
      <c r="BF2" t="str">
        <f>HYPERLINK("http://dx.doi.org/10.1108/IJCED-07-2022-0055","http://dx.doi.org/10.1108/IJCED-07-2022-0055")</f>
        <v>http://dx.doi.org/10.1108/IJCED-07-2022-0055</v>
      </c>
      <c r="BG2" t="s">
        <v>74</v>
      </c>
      <c r="BH2" t="s">
        <v>97</v>
      </c>
      <c r="BI2">
        <v>13</v>
      </c>
      <c r="BJ2" t="s">
        <v>98</v>
      </c>
      <c r="BK2" t="s">
        <v>99</v>
      </c>
      <c r="BL2" t="s">
        <v>98</v>
      </c>
      <c r="BM2" t="s">
        <v>100</v>
      </c>
      <c r="BN2" t="s">
        <v>74</v>
      </c>
      <c r="BO2" t="s">
        <v>74</v>
      </c>
      <c r="BP2" t="s">
        <v>74</v>
      </c>
      <c r="BQ2" t="s">
        <v>74</v>
      </c>
      <c r="BR2" t="s">
        <v>101</v>
      </c>
      <c r="BS2" t="s">
        <v>102</v>
      </c>
      <c r="BT2" t="str">
        <f>HYPERLINK("https%3A%2F%2Fwww.webofscience.com%2Fwos%2Fwoscc%2Ffull-record%2FWOS:001038492100001","View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74</v>
      </c>
      <c r="Y3" t="s">
        <v>111</v>
      </c>
      <c r="Z3" t="s">
        <v>112</v>
      </c>
      <c r="AA3" t="s">
        <v>74</v>
      </c>
      <c r="AB3" t="s">
        <v>74</v>
      </c>
      <c r="AC3" t="s">
        <v>113</v>
      </c>
      <c r="AD3" t="s">
        <v>114</v>
      </c>
      <c r="AE3" t="s">
        <v>115</v>
      </c>
      <c r="AF3" t="s">
        <v>74</v>
      </c>
      <c r="AG3">
        <v>67</v>
      </c>
      <c r="AH3">
        <v>0</v>
      </c>
      <c r="AI3">
        <v>0</v>
      </c>
      <c r="AJ3">
        <v>1</v>
      </c>
      <c r="AK3">
        <v>1</v>
      </c>
      <c r="AL3" t="s">
        <v>116</v>
      </c>
      <c r="AM3" t="s">
        <v>117</v>
      </c>
      <c r="AN3" t="s">
        <v>118</v>
      </c>
      <c r="AO3" t="s">
        <v>74</v>
      </c>
      <c r="AP3" t="s">
        <v>119</v>
      </c>
      <c r="AQ3" t="s">
        <v>74</v>
      </c>
      <c r="AR3" t="s">
        <v>106</v>
      </c>
      <c r="AS3" t="s">
        <v>120</v>
      </c>
      <c r="AT3" t="s">
        <v>121</v>
      </c>
      <c r="AU3">
        <v>2023</v>
      </c>
      <c r="AV3">
        <v>11</v>
      </c>
      <c r="AW3">
        <v>4</v>
      </c>
      <c r="AX3" t="s">
        <v>74</v>
      </c>
      <c r="AY3" t="s">
        <v>74</v>
      </c>
      <c r="AZ3" t="s">
        <v>74</v>
      </c>
      <c r="BA3" t="s">
        <v>74</v>
      </c>
      <c r="BB3" t="s">
        <v>74</v>
      </c>
      <c r="BC3" t="s">
        <v>74</v>
      </c>
      <c r="BD3">
        <v>116</v>
      </c>
      <c r="BE3" t="s">
        <v>122</v>
      </c>
      <c r="BF3" t="str">
        <f>HYPERLINK("http://dx.doi.org/10.3390/economies11040116","http://dx.doi.org/10.3390/economies11040116")</f>
        <v>http://dx.doi.org/10.3390/economies11040116</v>
      </c>
      <c r="BG3" t="s">
        <v>74</v>
      </c>
      <c r="BH3" t="s">
        <v>74</v>
      </c>
      <c r="BI3">
        <v>18</v>
      </c>
      <c r="BJ3" t="s">
        <v>123</v>
      </c>
      <c r="BK3" t="s">
        <v>99</v>
      </c>
      <c r="BL3" t="s">
        <v>124</v>
      </c>
      <c r="BM3" t="s">
        <v>125</v>
      </c>
      <c r="BN3" t="s">
        <v>74</v>
      </c>
      <c r="BO3" t="s">
        <v>126</v>
      </c>
      <c r="BP3" t="s">
        <v>74</v>
      </c>
      <c r="BQ3" t="s">
        <v>74</v>
      </c>
      <c r="BR3" t="s">
        <v>101</v>
      </c>
      <c r="BS3" t="s">
        <v>127</v>
      </c>
      <c r="BT3" t="str">
        <f>HYPERLINK("https%3A%2F%2Fwww.webofscience.com%2Fwos%2Fwoscc%2Ffull-record%2FWOS:000983131700001","View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132</v>
      </c>
      <c r="N4" t="s">
        <v>79</v>
      </c>
      <c r="O4" t="s">
        <v>74</v>
      </c>
      <c r="P4" t="s">
        <v>74</v>
      </c>
      <c r="Q4" t="s">
        <v>74</v>
      </c>
      <c r="R4" t="s">
        <v>74</v>
      </c>
      <c r="S4" t="s">
        <v>74</v>
      </c>
      <c r="T4" t="s">
        <v>133</v>
      </c>
      <c r="U4" t="s">
        <v>74</v>
      </c>
      <c r="V4" t="s">
        <v>134</v>
      </c>
      <c r="W4" t="s">
        <v>135</v>
      </c>
      <c r="X4" t="s">
        <v>136</v>
      </c>
      <c r="Y4" t="s">
        <v>137</v>
      </c>
      <c r="Z4" t="s">
        <v>138</v>
      </c>
      <c r="AA4" t="s">
        <v>74</v>
      </c>
      <c r="AB4" t="s">
        <v>74</v>
      </c>
      <c r="AC4" t="s">
        <v>74</v>
      </c>
      <c r="AD4" t="s">
        <v>74</v>
      </c>
      <c r="AE4" t="s">
        <v>74</v>
      </c>
      <c r="AF4" t="s">
        <v>74</v>
      </c>
      <c r="AG4">
        <v>25</v>
      </c>
      <c r="AH4">
        <v>0</v>
      </c>
      <c r="AI4">
        <v>0</v>
      </c>
      <c r="AJ4">
        <v>3</v>
      </c>
      <c r="AK4">
        <v>3</v>
      </c>
      <c r="AL4" t="s">
        <v>139</v>
      </c>
      <c r="AM4" t="s">
        <v>140</v>
      </c>
      <c r="AN4" t="s">
        <v>141</v>
      </c>
      <c r="AO4" t="s">
        <v>142</v>
      </c>
      <c r="AP4" t="s">
        <v>143</v>
      </c>
      <c r="AQ4" t="s">
        <v>74</v>
      </c>
      <c r="AR4" t="s">
        <v>144</v>
      </c>
      <c r="AS4" t="s">
        <v>145</v>
      </c>
      <c r="AT4" t="s">
        <v>74</v>
      </c>
      <c r="AU4">
        <v>2023</v>
      </c>
      <c r="AV4">
        <v>71</v>
      </c>
      <c r="AW4" t="s">
        <v>74</v>
      </c>
      <c r="AX4" t="s">
        <v>74</v>
      </c>
      <c r="AY4" t="s">
        <v>74</v>
      </c>
      <c r="AZ4" t="s">
        <v>74</v>
      </c>
      <c r="BA4" t="s">
        <v>74</v>
      </c>
      <c r="BB4">
        <v>225</v>
      </c>
      <c r="BC4">
        <v>236</v>
      </c>
      <c r="BD4" t="s">
        <v>74</v>
      </c>
      <c r="BE4" t="s">
        <v>146</v>
      </c>
      <c r="BF4" t="str">
        <f>HYPERLINK("http://dx.doi.org/10.17223/1998863./71/21","http://dx.doi.org/10.17223/1998863./71/21")</f>
        <v>http://dx.doi.org/10.17223/1998863./71/21</v>
      </c>
      <c r="BG4" t="s">
        <v>74</v>
      </c>
      <c r="BH4" t="s">
        <v>74</v>
      </c>
      <c r="BI4">
        <v>12</v>
      </c>
      <c r="BJ4" t="s">
        <v>147</v>
      </c>
      <c r="BK4" t="s">
        <v>99</v>
      </c>
      <c r="BL4" t="s">
        <v>148</v>
      </c>
      <c r="BM4" t="s">
        <v>149</v>
      </c>
      <c r="BN4" t="s">
        <v>74</v>
      </c>
      <c r="BO4" t="s">
        <v>74</v>
      </c>
      <c r="BP4" t="s">
        <v>74</v>
      </c>
      <c r="BQ4" t="s">
        <v>74</v>
      </c>
      <c r="BR4" t="s">
        <v>101</v>
      </c>
      <c r="BS4" t="s">
        <v>150</v>
      </c>
      <c r="BT4" t="str">
        <f>HYPERLINK("https%3A%2F%2Fwww.webofscience.com%2Fwos%2Fwoscc%2Ffull-record%2FWOS:000982096300021","View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78</v>
      </c>
      <c r="N5" t="s">
        <v>79</v>
      </c>
      <c r="O5" t="s">
        <v>74</v>
      </c>
      <c r="P5" t="s">
        <v>74</v>
      </c>
      <c r="Q5" t="s">
        <v>74</v>
      </c>
      <c r="R5" t="s">
        <v>74</v>
      </c>
      <c r="S5" t="s">
        <v>74</v>
      </c>
      <c r="T5" t="s">
        <v>155</v>
      </c>
      <c r="U5" t="s">
        <v>156</v>
      </c>
      <c r="V5" t="s">
        <v>157</v>
      </c>
      <c r="W5" t="s">
        <v>158</v>
      </c>
      <c r="X5" t="s">
        <v>159</v>
      </c>
      <c r="Y5" t="s">
        <v>160</v>
      </c>
      <c r="Z5" t="s">
        <v>161</v>
      </c>
      <c r="AA5" t="s">
        <v>74</v>
      </c>
      <c r="AB5" t="s">
        <v>162</v>
      </c>
      <c r="AC5" t="s">
        <v>163</v>
      </c>
      <c r="AD5" t="s">
        <v>164</v>
      </c>
      <c r="AE5" t="s">
        <v>165</v>
      </c>
      <c r="AF5" t="s">
        <v>74</v>
      </c>
      <c r="AG5">
        <v>31</v>
      </c>
      <c r="AH5">
        <v>0</v>
      </c>
      <c r="AI5">
        <v>0</v>
      </c>
      <c r="AJ5">
        <v>0</v>
      </c>
      <c r="AK5">
        <v>0</v>
      </c>
      <c r="AL5" t="s">
        <v>166</v>
      </c>
      <c r="AM5" t="s">
        <v>167</v>
      </c>
      <c r="AN5" t="s">
        <v>168</v>
      </c>
      <c r="AO5" t="s">
        <v>169</v>
      </c>
      <c r="AP5" t="s">
        <v>170</v>
      </c>
      <c r="AQ5" t="s">
        <v>74</v>
      </c>
      <c r="AR5" t="s">
        <v>171</v>
      </c>
      <c r="AS5" t="s">
        <v>172</v>
      </c>
      <c r="AT5" t="s">
        <v>74</v>
      </c>
      <c r="AU5">
        <v>2023</v>
      </c>
      <c r="AV5">
        <v>14</v>
      </c>
      <c r="AW5">
        <v>1</v>
      </c>
      <c r="AX5" t="s">
        <v>74</v>
      </c>
      <c r="AY5" t="s">
        <v>74</v>
      </c>
      <c r="AZ5" t="s">
        <v>74</v>
      </c>
      <c r="BA5" t="s">
        <v>74</v>
      </c>
      <c r="BB5">
        <v>111</v>
      </c>
      <c r="BC5">
        <v>131</v>
      </c>
      <c r="BD5" t="s">
        <v>74</v>
      </c>
      <c r="BE5" t="s">
        <v>173</v>
      </c>
      <c r="BF5" t="str">
        <f>HYPERLINK("http://dx.doi.org/10.17759/sps.2023140107","http://dx.doi.org/10.17759/sps.2023140107")</f>
        <v>http://dx.doi.org/10.17759/sps.2023140107</v>
      </c>
      <c r="BG5" t="s">
        <v>74</v>
      </c>
      <c r="BH5" t="s">
        <v>74</v>
      </c>
      <c r="BI5">
        <v>21</v>
      </c>
      <c r="BJ5" t="s">
        <v>174</v>
      </c>
      <c r="BK5" t="s">
        <v>99</v>
      </c>
      <c r="BL5" t="s">
        <v>175</v>
      </c>
      <c r="BM5" t="s">
        <v>176</v>
      </c>
      <c r="BN5" t="s">
        <v>74</v>
      </c>
      <c r="BO5" t="s">
        <v>126</v>
      </c>
      <c r="BP5" t="s">
        <v>74</v>
      </c>
      <c r="BQ5" t="s">
        <v>74</v>
      </c>
      <c r="BR5" t="s">
        <v>101</v>
      </c>
      <c r="BS5" t="s">
        <v>177</v>
      </c>
      <c r="BT5" t="str">
        <f>HYPERLINK("https%3A%2F%2Fwww.webofscience.com%2Fwos%2Fwoscc%2Ffull-record%2FWOS:001004200000007","View Full Record in Web of Science")</f>
        <v>View Full Record in Web of Science</v>
      </c>
    </row>
    <row r="6" spans="1:72" x14ac:dyDescent="0.25">
      <c r="A6" t="s">
        <v>72</v>
      </c>
      <c r="B6" t="s">
        <v>178</v>
      </c>
      <c r="C6" t="s">
        <v>74</v>
      </c>
      <c r="D6" t="s">
        <v>74</v>
      </c>
      <c r="E6" t="s">
        <v>74</v>
      </c>
      <c r="F6" t="s">
        <v>179</v>
      </c>
      <c r="G6" t="s">
        <v>74</v>
      </c>
      <c r="H6" t="s">
        <v>74</v>
      </c>
      <c r="I6" t="s">
        <v>180</v>
      </c>
      <c r="J6" t="s">
        <v>181</v>
      </c>
      <c r="K6" t="s">
        <v>74</v>
      </c>
      <c r="L6" t="s">
        <v>74</v>
      </c>
      <c r="M6" t="s">
        <v>132</v>
      </c>
      <c r="N6" t="s">
        <v>79</v>
      </c>
      <c r="O6" t="s">
        <v>74</v>
      </c>
      <c r="P6" t="s">
        <v>74</v>
      </c>
      <c r="Q6" t="s">
        <v>74</v>
      </c>
      <c r="R6" t="s">
        <v>74</v>
      </c>
      <c r="S6" t="s">
        <v>74</v>
      </c>
      <c r="T6" t="s">
        <v>182</v>
      </c>
      <c r="U6" t="s">
        <v>74</v>
      </c>
      <c r="V6" t="s">
        <v>183</v>
      </c>
      <c r="W6" t="s">
        <v>184</v>
      </c>
      <c r="X6" t="s">
        <v>185</v>
      </c>
      <c r="Y6" t="s">
        <v>186</v>
      </c>
      <c r="Z6" t="s">
        <v>187</v>
      </c>
      <c r="AA6" t="s">
        <v>74</v>
      </c>
      <c r="AB6" t="s">
        <v>74</v>
      </c>
      <c r="AC6" t="s">
        <v>74</v>
      </c>
      <c r="AD6" t="s">
        <v>74</v>
      </c>
      <c r="AE6" t="s">
        <v>74</v>
      </c>
      <c r="AF6" t="s">
        <v>74</v>
      </c>
      <c r="AG6">
        <v>25</v>
      </c>
      <c r="AH6">
        <v>0</v>
      </c>
      <c r="AI6">
        <v>0</v>
      </c>
      <c r="AJ6">
        <v>1</v>
      </c>
      <c r="AK6">
        <v>3</v>
      </c>
      <c r="AL6" t="s">
        <v>188</v>
      </c>
      <c r="AM6" t="s">
        <v>189</v>
      </c>
      <c r="AN6" t="s">
        <v>190</v>
      </c>
      <c r="AO6" t="s">
        <v>191</v>
      </c>
      <c r="AP6" t="s">
        <v>192</v>
      </c>
      <c r="AQ6" t="s">
        <v>74</v>
      </c>
      <c r="AR6" t="s">
        <v>181</v>
      </c>
      <c r="AS6" t="s">
        <v>193</v>
      </c>
      <c r="AT6" t="s">
        <v>194</v>
      </c>
      <c r="AU6">
        <v>2022</v>
      </c>
      <c r="AV6">
        <v>17</v>
      </c>
      <c r="AW6">
        <v>2</v>
      </c>
      <c r="AX6" t="s">
        <v>74</v>
      </c>
      <c r="AY6" t="s">
        <v>74</v>
      </c>
      <c r="AZ6" t="s">
        <v>74</v>
      </c>
      <c r="BA6" t="s">
        <v>74</v>
      </c>
      <c r="BB6">
        <v>824</v>
      </c>
      <c r="BC6">
        <v>833</v>
      </c>
      <c r="BD6" t="s">
        <v>74</v>
      </c>
      <c r="BE6" t="s">
        <v>195</v>
      </c>
      <c r="BF6" t="str">
        <f>HYPERLINK("http://dx.doi.org/10.13187/bg.2022.2.824","http://dx.doi.org/10.13187/bg.2022.2.824")</f>
        <v>http://dx.doi.org/10.13187/bg.2022.2.824</v>
      </c>
      <c r="BG6" t="s">
        <v>74</v>
      </c>
      <c r="BH6" t="s">
        <v>74</v>
      </c>
      <c r="BI6">
        <v>10</v>
      </c>
      <c r="BJ6" t="s">
        <v>196</v>
      </c>
      <c r="BK6" t="s">
        <v>99</v>
      </c>
      <c r="BL6" t="s">
        <v>196</v>
      </c>
      <c r="BM6" t="s">
        <v>197</v>
      </c>
      <c r="BN6" t="s">
        <v>74</v>
      </c>
      <c r="BO6" t="s">
        <v>126</v>
      </c>
      <c r="BP6" t="s">
        <v>74</v>
      </c>
      <c r="BQ6" t="s">
        <v>74</v>
      </c>
      <c r="BR6" t="s">
        <v>101</v>
      </c>
      <c r="BS6" t="s">
        <v>198</v>
      </c>
      <c r="BT6" t="str">
        <f>HYPERLINK("https%3A%2F%2Fwww.webofscience.com%2Fwos%2Fwoscc%2Ffull-record%2FWOS:000809491500024","View Full Record in Web of Science")</f>
        <v>View Full Record in Web of Science</v>
      </c>
    </row>
    <row r="7" spans="1:72" x14ac:dyDescent="0.25">
      <c r="A7" t="s">
        <v>72</v>
      </c>
      <c r="B7" t="s">
        <v>199</v>
      </c>
      <c r="C7" t="s">
        <v>74</v>
      </c>
      <c r="D7" t="s">
        <v>74</v>
      </c>
      <c r="E7" t="s">
        <v>74</v>
      </c>
      <c r="F7" t="s">
        <v>200</v>
      </c>
      <c r="G7" t="s">
        <v>74</v>
      </c>
      <c r="H7" t="s">
        <v>74</v>
      </c>
      <c r="I7" t="s">
        <v>201</v>
      </c>
      <c r="J7" t="s">
        <v>202</v>
      </c>
      <c r="K7" t="s">
        <v>74</v>
      </c>
      <c r="L7" t="s">
        <v>74</v>
      </c>
      <c r="M7" t="s">
        <v>78</v>
      </c>
      <c r="N7" t="s">
        <v>79</v>
      </c>
      <c r="O7" t="s">
        <v>74</v>
      </c>
      <c r="P7" t="s">
        <v>74</v>
      </c>
      <c r="Q7" t="s">
        <v>74</v>
      </c>
      <c r="R7" t="s">
        <v>74</v>
      </c>
      <c r="S7" t="s">
        <v>74</v>
      </c>
      <c r="T7" t="s">
        <v>203</v>
      </c>
      <c r="U7" t="s">
        <v>204</v>
      </c>
      <c r="V7" t="s">
        <v>205</v>
      </c>
      <c r="W7" t="s">
        <v>206</v>
      </c>
      <c r="X7" t="s">
        <v>207</v>
      </c>
      <c r="Y7" t="s">
        <v>208</v>
      </c>
      <c r="Z7" t="s">
        <v>209</v>
      </c>
      <c r="AA7" t="s">
        <v>210</v>
      </c>
      <c r="AB7" t="s">
        <v>211</v>
      </c>
      <c r="AC7" t="s">
        <v>74</v>
      </c>
      <c r="AD7" t="s">
        <v>74</v>
      </c>
      <c r="AE7" t="s">
        <v>74</v>
      </c>
      <c r="AF7" t="s">
        <v>74</v>
      </c>
      <c r="AG7">
        <v>77</v>
      </c>
      <c r="AH7">
        <v>5</v>
      </c>
      <c r="AI7">
        <v>5</v>
      </c>
      <c r="AJ7">
        <v>3</v>
      </c>
      <c r="AK7">
        <v>4</v>
      </c>
      <c r="AL7" t="s">
        <v>212</v>
      </c>
      <c r="AM7" t="s">
        <v>213</v>
      </c>
      <c r="AN7" t="s">
        <v>214</v>
      </c>
      <c r="AO7" t="s">
        <v>215</v>
      </c>
      <c r="AP7" t="s">
        <v>216</v>
      </c>
      <c r="AQ7" t="s">
        <v>74</v>
      </c>
      <c r="AR7" t="s">
        <v>217</v>
      </c>
      <c r="AS7" t="s">
        <v>218</v>
      </c>
      <c r="AT7" t="s">
        <v>219</v>
      </c>
      <c r="AU7">
        <v>2022</v>
      </c>
      <c r="AV7">
        <v>41</v>
      </c>
      <c r="AW7">
        <v>3</v>
      </c>
      <c r="AX7" t="s">
        <v>74</v>
      </c>
      <c r="AY7" t="s">
        <v>74</v>
      </c>
      <c r="AZ7" t="s">
        <v>74</v>
      </c>
      <c r="BA7" t="s">
        <v>74</v>
      </c>
      <c r="BB7">
        <v>498</v>
      </c>
      <c r="BC7">
        <v>515</v>
      </c>
      <c r="BD7" t="s">
        <v>74</v>
      </c>
      <c r="BE7" t="s">
        <v>220</v>
      </c>
      <c r="BF7" t="str">
        <f>HYPERLINK("http://dx.doi.org/10.1080/02634937.2021.2008874","http://dx.doi.org/10.1080/02634937.2021.2008874")</f>
        <v>http://dx.doi.org/10.1080/02634937.2021.2008874</v>
      </c>
      <c r="BG7" t="s">
        <v>74</v>
      </c>
      <c r="BH7" t="s">
        <v>221</v>
      </c>
      <c r="BI7">
        <v>18</v>
      </c>
      <c r="BJ7" t="s">
        <v>222</v>
      </c>
      <c r="BK7" t="s">
        <v>223</v>
      </c>
      <c r="BL7" t="s">
        <v>222</v>
      </c>
      <c r="BM7" t="s">
        <v>224</v>
      </c>
      <c r="BN7" t="s">
        <v>74</v>
      </c>
      <c r="BO7" t="s">
        <v>74</v>
      </c>
      <c r="BP7" t="s">
        <v>74</v>
      </c>
      <c r="BQ7" t="s">
        <v>74</v>
      </c>
      <c r="BR7" t="s">
        <v>101</v>
      </c>
      <c r="BS7" t="s">
        <v>225</v>
      </c>
      <c r="BT7" t="str">
        <f>HYPERLINK("https%3A%2F%2Fwww.webofscience.com%2Fwos%2Fwoscc%2Ffull-record%2FWOS:000755005900001","View Full Record in Web of Science")</f>
        <v>View Full Record in Web of Science</v>
      </c>
    </row>
    <row r="8" spans="1:72" x14ac:dyDescent="0.25">
      <c r="A8" t="s">
        <v>72</v>
      </c>
      <c r="B8" t="s">
        <v>226</v>
      </c>
      <c r="C8" t="s">
        <v>74</v>
      </c>
      <c r="D8" t="s">
        <v>74</v>
      </c>
      <c r="E8" t="s">
        <v>74</v>
      </c>
      <c r="F8" t="s">
        <v>227</v>
      </c>
      <c r="G8" t="s">
        <v>74</v>
      </c>
      <c r="H8" t="s">
        <v>74</v>
      </c>
      <c r="I8" t="s">
        <v>228</v>
      </c>
      <c r="J8" t="s">
        <v>229</v>
      </c>
      <c r="K8" t="s">
        <v>74</v>
      </c>
      <c r="L8" t="s">
        <v>74</v>
      </c>
      <c r="M8" t="s">
        <v>78</v>
      </c>
      <c r="N8" t="s">
        <v>79</v>
      </c>
      <c r="O8" t="s">
        <v>74</v>
      </c>
      <c r="P8" t="s">
        <v>74</v>
      </c>
      <c r="Q8" t="s">
        <v>74</v>
      </c>
      <c r="R8" t="s">
        <v>74</v>
      </c>
      <c r="S8" t="s">
        <v>74</v>
      </c>
      <c r="T8" t="s">
        <v>230</v>
      </c>
      <c r="U8" t="s">
        <v>231</v>
      </c>
      <c r="V8" t="s">
        <v>232</v>
      </c>
      <c r="W8" t="s">
        <v>233</v>
      </c>
      <c r="X8" t="s">
        <v>234</v>
      </c>
      <c r="Y8" t="s">
        <v>235</v>
      </c>
      <c r="Z8" t="s">
        <v>236</v>
      </c>
      <c r="AA8" t="s">
        <v>237</v>
      </c>
      <c r="AB8" t="s">
        <v>238</v>
      </c>
      <c r="AC8" t="s">
        <v>239</v>
      </c>
      <c r="AD8" t="s">
        <v>164</v>
      </c>
      <c r="AE8" t="s">
        <v>240</v>
      </c>
      <c r="AF8" t="s">
        <v>74</v>
      </c>
      <c r="AG8">
        <v>19</v>
      </c>
      <c r="AH8">
        <v>1</v>
      </c>
      <c r="AI8">
        <v>1</v>
      </c>
      <c r="AJ8">
        <v>1</v>
      </c>
      <c r="AK8">
        <v>2</v>
      </c>
      <c r="AL8" t="s">
        <v>166</v>
      </c>
      <c r="AM8" t="s">
        <v>167</v>
      </c>
      <c r="AN8" t="s">
        <v>168</v>
      </c>
      <c r="AO8" t="s">
        <v>241</v>
      </c>
      <c r="AP8" t="s">
        <v>242</v>
      </c>
      <c r="AQ8" t="s">
        <v>74</v>
      </c>
      <c r="AR8" t="s">
        <v>243</v>
      </c>
      <c r="AS8" t="s">
        <v>244</v>
      </c>
      <c r="AT8" t="s">
        <v>74</v>
      </c>
      <c r="AU8">
        <v>2022</v>
      </c>
      <c r="AV8">
        <v>18</v>
      </c>
      <c r="AW8">
        <v>3</v>
      </c>
      <c r="AX8" t="s">
        <v>74</v>
      </c>
      <c r="AY8" t="s">
        <v>74</v>
      </c>
      <c r="AZ8" t="s">
        <v>74</v>
      </c>
      <c r="BA8" t="s">
        <v>74</v>
      </c>
      <c r="BB8">
        <v>113</v>
      </c>
      <c r="BC8">
        <v>123</v>
      </c>
      <c r="BD8" t="s">
        <v>74</v>
      </c>
      <c r="BE8" t="s">
        <v>245</v>
      </c>
      <c r="BF8" t="str">
        <f>HYPERLINK("http://dx.doi.org/10.17759/chp.2022180314","http://dx.doi.org/10.17759/chp.2022180314")</f>
        <v>http://dx.doi.org/10.17759/chp.2022180314</v>
      </c>
      <c r="BG8" t="s">
        <v>74</v>
      </c>
      <c r="BH8" t="s">
        <v>74</v>
      </c>
      <c r="BI8">
        <v>11</v>
      </c>
      <c r="BJ8" t="s">
        <v>246</v>
      </c>
      <c r="BK8" t="s">
        <v>99</v>
      </c>
      <c r="BL8" t="s">
        <v>175</v>
      </c>
      <c r="BM8" t="s">
        <v>247</v>
      </c>
      <c r="BN8" t="s">
        <v>74</v>
      </c>
      <c r="BO8" t="s">
        <v>126</v>
      </c>
      <c r="BP8" t="s">
        <v>74</v>
      </c>
      <c r="BQ8" t="s">
        <v>74</v>
      </c>
      <c r="BR8" t="s">
        <v>101</v>
      </c>
      <c r="BS8" t="s">
        <v>248</v>
      </c>
      <c r="BT8" t="str">
        <f>HYPERLINK("https%3A%2F%2Fwww.webofscience.com%2Fwos%2Fwoscc%2Ffull-record%2FWOS:000898962200016","View Full Record in Web of Science")</f>
        <v>View Full Record in Web of Science</v>
      </c>
    </row>
    <row r="9" spans="1:72" x14ac:dyDescent="0.25">
      <c r="A9" t="s">
        <v>72</v>
      </c>
      <c r="B9" t="s">
        <v>249</v>
      </c>
      <c r="C9" t="s">
        <v>74</v>
      </c>
      <c r="D9" t="s">
        <v>74</v>
      </c>
      <c r="E9" t="s">
        <v>74</v>
      </c>
      <c r="F9" t="s">
        <v>250</v>
      </c>
      <c r="G9" t="s">
        <v>74</v>
      </c>
      <c r="H9" t="s">
        <v>74</v>
      </c>
      <c r="I9" t="s">
        <v>251</v>
      </c>
      <c r="J9" t="s">
        <v>252</v>
      </c>
      <c r="K9" t="s">
        <v>74</v>
      </c>
      <c r="L9" t="s">
        <v>74</v>
      </c>
      <c r="M9" t="s">
        <v>78</v>
      </c>
      <c r="N9" t="s">
        <v>79</v>
      </c>
      <c r="O9" t="s">
        <v>74</v>
      </c>
      <c r="P9" t="s">
        <v>74</v>
      </c>
      <c r="Q9" t="s">
        <v>74</v>
      </c>
      <c r="R9" t="s">
        <v>74</v>
      </c>
      <c r="S9" t="s">
        <v>74</v>
      </c>
      <c r="T9" t="s">
        <v>253</v>
      </c>
      <c r="U9" t="s">
        <v>254</v>
      </c>
      <c r="V9" t="s">
        <v>255</v>
      </c>
      <c r="W9" t="s">
        <v>256</v>
      </c>
      <c r="X9" t="s">
        <v>74</v>
      </c>
      <c r="Y9" t="s">
        <v>257</v>
      </c>
      <c r="Z9" t="s">
        <v>258</v>
      </c>
      <c r="AA9" t="s">
        <v>259</v>
      </c>
      <c r="AB9" t="s">
        <v>260</v>
      </c>
      <c r="AC9" t="s">
        <v>74</v>
      </c>
      <c r="AD9" t="s">
        <v>74</v>
      </c>
      <c r="AE9" t="s">
        <v>74</v>
      </c>
      <c r="AF9" t="s">
        <v>74</v>
      </c>
      <c r="AG9">
        <v>30</v>
      </c>
      <c r="AH9">
        <v>0</v>
      </c>
      <c r="AI9">
        <v>0</v>
      </c>
      <c r="AJ9">
        <v>1</v>
      </c>
      <c r="AK9">
        <v>3</v>
      </c>
      <c r="AL9" t="s">
        <v>261</v>
      </c>
      <c r="AM9" t="s">
        <v>262</v>
      </c>
      <c r="AN9" t="s">
        <v>263</v>
      </c>
      <c r="AO9" t="s">
        <v>264</v>
      </c>
      <c r="AP9" t="s">
        <v>265</v>
      </c>
      <c r="AQ9" t="s">
        <v>74</v>
      </c>
      <c r="AR9" t="s">
        <v>266</v>
      </c>
      <c r="AS9" t="s">
        <v>267</v>
      </c>
      <c r="AT9" t="s">
        <v>74</v>
      </c>
      <c r="AU9">
        <v>2022</v>
      </c>
      <c r="AV9">
        <v>31</v>
      </c>
      <c r="AW9">
        <v>1</v>
      </c>
      <c r="AX9" t="s">
        <v>74</v>
      </c>
      <c r="AY9" t="s">
        <v>74</v>
      </c>
      <c r="AZ9" t="s">
        <v>74</v>
      </c>
      <c r="BA9" t="s">
        <v>74</v>
      </c>
      <c r="BB9">
        <v>142</v>
      </c>
      <c r="BC9">
        <v>151</v>
      </c>
      <c r="BD9" t="s">
        <v>74</v>
      </c>
      <c r="BE9" t="s">
        <v>268</v>
      </c>
      <c r="BF9" t="str">
        <f>HYPERLINK("http://dx.doi.org/10.15421/112214","http://dx.doi.org/10.15421/112214")</f>
        <v>http://dx.doi.org/10.15421/112214</v>
      </c>
      <c r="BG9" t="s">
        <v>74</v>
      </c>
      <c r="BH9" t="s">
        <v>74</v>
      </c>
      <c r="BI9">
        <v>10</v>
      </c>
      <c r="BJ9" t="s">
        <v>269</v>
      </c>
      <c r="BK9" t="s">
        <v>99</v>
      </c>
      <c r="BL9" t="s">
        <v>270</v>
      </c>
      <c r="BM9" t="s">
        <v>271</v>
      </c>
      <c r="BN9" t="s">
        <v>74</v>
      </c>
      <c r="BO9" t="s">
        <v>126</v>
      </c>
      <c r="BP9" t="s">
        <v>74</v>
      </c>
      <c r="BQ9" t="s">
        <v>74</v>
      </c>
      <c r="BR9" t="s">
        <v>101</v>
      </c>
      <c r="BS9" t="s">
        <v>272</v>
      </c>
      <c r="BT9" t="str">
        <f>HYPERLINK("https%3A%2F%2Fwww.webofscience.com%2Fwos%2Fwoscc%2Ffull-record%2FWOS:000785868600014","View Full Record in Web of Science")</f>
        <v>View Full Record in Web of Science</v>
      </c>
    </row>
    <row r="10" spans="1:72" x14ac:dyDescent="0.25">
      <c r="A10" t="s">
        <v>72</v>
      </c>
      <c r="B10" t="s">
        <v>273</v>
      </c>
      <c r="C10" t="s">
        <v>74</v>
      </c>
      <c r="D10" t="s">
        <v>74</v>
      </c>
      <c r="E10" t="s">
        <v>74</v>
      </c>
      <c r="F10" t="s">
        <v>274</v>
      </c>
      <c r="G10" t="s">
        <v>74</v>
      </c>
      <c r="H10" t="s">
        <v>74</v>
      </c>
      <c r="I10" t="s">
        <v>275</v>
      </c>
      <c r="J10" t="s">
        <v>276</v>
      </c>
      <c r="K10" t="s">
        <v>74</v>
      </c>
      <c r="L10" t="s">
        <v>74</v>
      </c>
      <c r="M10" t="s">
        <v>132</v>
      </c>
      <c r="N10" t="s">
        <v>79</v>
      </c>
      <c r="O10" t="s">
        <v>74</v>
      </c>
      <c r="P10" t="s">
        <v>74</v>
      </c>
      <c r="Q10" t="s">
        <v>74</v>
      </c>
      <c r="R10" t="s">
        <v>74</v>
      </c>
      <c r="S10" t="s">
        <v>74</v>
      </c>
      <c r="T10" t="s">
        <v>277</v>
      </c>
      <c r="U10" t="s">
        <v>74</v>
      </c>
      <c r="V10" t="s">
        <v>278</v>
      </c>
      <c r="W10" t="s">
        <v>279</v>
      </c>
      <c r="X10" t="s">
        <v>280</v>
      </c>
      <c r="Y10" t="s">
        <v>281</v>
      </c>
      <c r="Z10" t="s">
        <v>282</v>
      </c>
      <c r="AA10" t="s">
        <v>74</v>
      </c>
      <c r="AB10" t="s">
        <v>74</v>
      </c>
      <c r="AC10" t="s">
        <v>283</v>
      </c>
      <c r="AD10" t="s">
        <v>284</v>
      </c>
      <c r="AE10" t="s">
        <v>285</v>
      </c>
      <c r="AF10" t="s">
        <v>74</v>
      </c>
      <c r="AG10">
        <v>7</v>
      </c>
      <c r="AH10">
        <v>0</v>
      </c>
      <c r="AI10">
        <v>0</v>
      </c>
      <c r="AJ10">
        <v>0</v>
      </c>
      <c r="AK10">
        <v>0</v>
      </c>
      <c r="AL10" t="s">
        <v>286</v>
      </c>
      <c r="AM10" t="s">
        <v>287</v>
      </c>
      <c r="AN10" t="s">
        <v>288</v>
      </c>
      <c r="AO10" t="s">
        <v>289</v>
      </c>
      <c r="AP10" t="s">
        <v>74</v>
      </c>
      <c r="AQ10" t="s">
        <v>74</v>
      </c>
      <c r="AR10" t="s">
        <v>290</v>
      </c>
      <c r="AS10" t="s">
        <v>291</v>
      </c>
      <c r="AT10" t="s">
        <v>74</v>
      </c>
      <c r="AU10">
        <v>2022</v>
      </c>
      <c r="AV10" t="s">
        <v>74</v>
      </c>
      <c r="AW10">
        <v>5</v>
      </c>
      <c r="AX10" t="s">
        <v>74</v>
      </c>
      <c r="AY10" t="s">
        <v>74</v>
      </c>
      <c r="AZ10" t="s">
        <v>74</v>
      </c>
      <c r="BA10" t="s">
        <v>74</v>
      </c>
      <c r="BB10">
        <v>114</v>
      </c>
      <c r="BC10">
        <v>122</v>
      </c>
      <c r="BD10" t="s">
        <v>74</v>
      </c>
      <c r="BE10" t="s">
        <v>292</v>
      </c>
      <c r="BF10" t="str">
        <f>HYPERLINK("http://dx.doi.org/10.31857/S013216250016655-3","http://dx.doi.org/10.31857/S013216250016655-3")</f>
        <v>http://dx.doi.org/10.31857/S013216250016655-3</v>
      </c>
      <c r="BG10" t="s">
        <v>74</v>
      </c>
      <c r="BH10" t="s">
        <v>74</v>
      </c>
      <c r="BI10">
        <v>9</v>
      </c>
      <c r="BJ10" t="s">
        <v>293</v>
      </c>
      <c r="BK10" t="s">
        <v>223</v>
      </c>
      <c r="BL10" t="s">
        <v>293</v>
      </c>
      <c r="BM10" t="s">
        <v>294</v>
      </c>
      <c r="BN10" t="s">
        <v>74</v>
      </c>
      <c r="BO10" t="s">
        <v>74</v>
      </c>
      <c r="BP10" t="s">
        <v>74</v>
      </c>
      <c r="BQ10" t="s">
        <v>74</v>
      </c>
      <c r="BR10" t="s">
        <v>101</v>
      </c>
      <c r="BS10" t="s">
        <v>295</v>
      </c>
      <c r="BT10" t="str">
        <f>HYPERLINK("https%3A%2F%2Fwww.webofscience.com%2Fwos%2Fwoscc%2Ffull-record%2FWOS:000893167400011","View Full Record in Web of Science")</f>
        <v>View Full Record in Web of Science</v>
      </c>
    </row>
    <row r="11" spans="1:72" x14ac:dyDescent="0.25">
      <c r="A11" t="s">
        <v>72</v>
      </c>
      <c r="B11" t="s">
        <v>296</v>
      </c>
      <c r="C11" t="s">
        <v>74</v>
      </c>
      <c r="D11" t="s">
        <v>74</v>
      </c>
      <c r="E11" t="s">
        <v>74</v>
      </c>
      <c r="F11" t="s">
        <v>297</v>
      </c>
      <c r="G11" t="s">
        <v>74</v>
      </c>
      <c r="H11" t="s">
        <v>74</v>
      </c>
      <c r="I11" t="s">
        <v>298</v>
      </c>
      <c r="J11" t="s">
        <v>299</v>
      </c>
      <c r="K11" t="s">
        <v>74</v>
      </c>
      <c r="L11" t="s">
        <v>74</v>
      </c>
      <c r="M11" t="s">
        <v>78</v>
      </c>
      <c r="N11" t="s">
        <v>79</v>
      </c>
      <c r="O11" t="s">
        <v>74</v>
      </c>
      <c r="P11" t="s">
        <v>74</v>
      </c>
      <c r="Q11" t="s">
        <v>74</v>
      </c>
      <c r="R11" t="s">
        <v>74</v>
      </c>
      <c r="S11" t="s">
        <v>74</v>
      </c>
      <c r="T11" t="s">
        <v>300</v>
      </c>
      <c r="U11" t="s">
        <v>74</v>
      </c>
      <c r="V11" t="s">
        <v>301</v>
      </c>
      <c r="W11" t="s">
        <v>302</v>
      </c>
      <c r="X11" t="s">
        <v>303</v>
      </c>
      <c r="Y11" t="s">
        <v>304</v>
      </c>
      <c r="Z11" t="s">
        <v>305</v>
      </c>
      <c r="AA11" t="s">
        <v>74</v>
      </c>
      <c r="AB11" t="s">
        <v>74</v>
      </c>
      <c r="AC11" t="s">
        <v>74</v>
      </c>
      <c r="AD11" t="s">
        <v>74</v>
      </c>
      <c r="AE11" t="s">
        <v>74</v>
      </c>
      <c r="AF11" t="s">
        <v>74</v>
      </c>
      <c r="AG11">
        <v>16</v>
      </c>
      <c r="AH11">
        <v>0</v>
      </c>
      <c r="AI11">
        <v>0</v>
      </c>
      <c r="AJ11">
        <v>0</v>
      </c>
      <c r="AK11">
        <v>0</v>
      </c>
      <c r="AL11" t="s">
        <v>306</v>
      </c>
      <c r="AM11" t="s">
        <v>307</v>
      </c>
      <c r="AN11" t="s">
        <v>308</v>
      </c>
      <c r="AO11" t="s">
        <v>74</v>
      </c>
      <c r="AP11" t="s">
        <v>309</v>
      </c>
      <c r="AQ11" t="s">
        <v>74</v>
      </c>
      <c r="AR11" t="s">
        <v>310</v>
      </c>
      <c r="AS11" t="s">
        <v>311</v>
      </c>
      <c r="AT11" t="s">
        <v>74</v>
      </c>
      <c r="AU11">
        <v>2022</v>
      </c>
      <c r="AV11">
        <v>4</v>
      </c>
      <c r="AW11">
        <v>4</v>
      </c>
      <c r="AX11" t="s">
        <v>74</v>
      </c>
      <c r="AY11" t="s">
        <v>74</v>
      </c>
      <c r="AZ11" t="s">
        <v>74</v>
      </c>
      <c r="BA11" t="s">
        <v>74</v>
      </c>
      <c r="BB11" t="s">
        <v>74</v>
      </c>
      <c r="BC11" t="s">
        <v>74</v>
      </c>
      <c r="BD11" t="s">
        <v>74</v>
      </c>
      <c r="BE11" t="s">
        <v>312</v>
      </c>
      <c r="BF11" t="str">
        <f>HYPERLINK("http://dx.doi.org/10.46539/gmd.v4i4.349","http://dx.doi.org/10.46539/gmd.v4i4.349")</f>
        <v>http://dx.doi.org/10.46539/gmd.v4i4.349</v>
      </c>
      <c r="BG11" t="s">
        <v>74</v>
      </c>
      <c r="BH11" t="s">
        <v>74</v>
      </c>
      <c r="BI11">
        <v>19</v>
      </c>
      <c r="BJ11" t="s">
        <v>313</v>
      </c>
      <c r="BK11" t="s">
        <v>99</v>
      </c>
      <c r="BL11" t="s">
        <v>313</v>
      </c>
      <c r="BM11" t="s">
        <v>314</v>
      </c>
      <c r="BN11" t="s">
        <v>74</v>
      </c>
      <c r="BO11" t="s">
        <v>315</v>
      </c>
      <c r="BP11" t="s">
        <v>74</v>
      </c>
      <c r="BQ11" t="s">
        <v>74</v>
      </c>
      <c r="BR11" t="s">
        <v>101</v>
      </c>
      <c r="BS11" t="s">
        <v>316</v>
      </c>
      <c r="BT11" t="str">
        <f>HYPERLINK("https%3A%2F%2Fwww.webofscience.com%2Fwos%2Fwoscc%2Ffull-record%2FWOS:000901754000001","View Full Record in Web of Science")</f>
        <v>View Full Record in Web of Science</v>
      </c>
    </row>
    <row r="12" spans="1:72" x14ac:dyDescent="0.25">
      <c r="A12" t="s">
        <v>72</v>
      </c>
      <c r="B12" t="s">
        <v>317</v>
      </c>
      <c r="C12" t="s">
        <v>74</v>
      </c>
      <c r="D12" t="s">
        <v>74</v>
      </c>
      <c r="E12" t="s">
        <v>74</v>
      </c>
      <c r="F12" t="s">
        <v>318</v>
      </c>
      <c r="G12" t="s">
        <v>74</v>
      </c>
      <c r="H12" t="s">
        <v>74</v>
      </c>
      <c r="I12" t="s">
        <v>319</v>
      </c>
      <c r="J12" t="s">
        <v>320</v>
      </c>
      <c r="K12" t="s">
        <v>74</v>
      </c>
      <c r="L12" t="s">
        <v>74</v>
      </c>
      <c r="M12" t="s">
        <v>78</v>
      </c>
      <c r="N12" t="s">
        <v>79</v>
      </c>
      <c r="O12" t="s">
        <v>74</v>
      </c>
      <c r="P12" t="s">
        <v>74</v>
      </c>
      <c r="Q12" t="s">
        <v>74</v>
      </c>
      <c r="R12" t="s">
        <v>74</v>
      </c>
      <c r="S12" t="s">
        <v>74</v>
      </c>
      <c r="T12" t="s">
        <v>321</v>
      </c>
      <c r="U12" t="s">
        <v>74</v>
      </c>
      <c r="V12" t="s">
        <v>322</v>
      </c>
      <c r="W12" t="s">
        <v>323</v>
      </c>
      <c r="X12" t="s">
        <v>324</v>
      </c>
      <c r="Y12" t="s">
        <v>325</v>
      </c>
      <c r="Z12" t="s">
        <v>326</v>
      </c>
      <c r="AA12" t="s">
        <v>74</v>
      </c>
      <c r="AB12" t="s">
        <v>74</v>
      </c>
      <c r="AC12" t="s">
        <v>74</v>
      </c>
      <c r="AD12" t="s">
        <v>74</v>
      </c>
      <c r="AE12" t="s">
        <v>74</v>
      </c>
      <c r="AF12" t="s">
        <v>74</v>
      </c>
      <c r="AG12">
        <v>39</v>
      </c>
      <c r="AH12">
        <v>0</v>
      </c>
      <c r="AI12">
        <v>0</v>
      </c>
      <c r="AJ12">
        <v>0</v>
      </c>
      <c r="AK12">
        <v>1</v>
      </c>
      <c r="AL12" t="s">
        <v>327</v>
      </c>
      <c r="AM12" t="s">
        <v>328</v>
      </c>
      <c r="AN12" t="s">
        <v>329</v>
      </c>
      <c r="AO12" t="s">
        <v>330</v>
      </c>
      <c r="AP12" t="s">
        <v>74</v>
      </c>
      <c r="AQ12" t="s">
        <v>74</v>
      </c>
      <c r="AR12" t="s">
        <v>331</v>
      </c>
      <c r="AS12" t="s">
        <v>332</v>
      </c>
      <c r="AT12" t="s">
        <v>74</v>
      </c>
      <c r="AU12">
        <v>2022</v>
      </c>
      <c r="AV12">
        <v>10</v>
      </c>
      <c r="AW12">
        <v>1</v>
      </c>
      <c r="AX12" t="s">
        <v>74</v>
      </c>
      <c r="AY12" t="s">
        <v>74</v>
      </c>
      <c r="AZ12" t="s">
        <v>74</v>
      </c>
      <c r="BA12" t="s">
        <v>74</v>
      </c>
      <c r="BB12" t="s">
        <v>74</v>
      </c>
      <c r="BC12" t="s">
        <v>74</v>
      </c>
      <c r="BD12" t="s">
        <v>74</v>
      </c>
      <c r="BE12" t="s">
        <v>333</v>
      </c>
      <c r="BF12" t="str">
        <f>HYPERLINK("http://dx.doi.org/10.15649/2346075X.2972","http://dx.doi.org/10.15649/2346075X.2972")</f>
        <v>http://dx.doi.org/10.15649/2346075X.2972</v>
      </c>
      <c r="BG12" t="s">
        <v>74</v>
      </c>
      <c r="BH12" t="s">
        <v>74</v>
      </c>
      <c r="BI12">
        <v>13</v>
      </c>
      <c r="BJ12" t="s">
        <v>334</v>
      </c>
      <c r="BK12" t="s">
        <v>99</v>
      </c>
      <c r="BL12" t="s">
        <v>335</v>
      </c>
      <c r="BM12" t="s">
        <v>336</v>
      </c>
      <c r="BN12" t="s">
        <v>74</v>
      </c>
      <c r="BO12" t="s">
        <v>126</v>
      </c>
      <c r="BP12" t="s">
        <v>74</v>
      </c>
      <c r="BQ12" t="s">
        <v>74</v>
      </c>
      <c r="BR12" t="s">
        <v>101</v>
      </c>
      <c r="BS12" t="s">
        <v>337</v>
      </c>
      <c r="BT12" t="str">
        <f>HYPERLINK("https%3A%2F%2Fwww.webofscience.com%2Fwos%2Fwoscc%2Ffull-record%2FWOS:000897378500021","View Full Record in Web of Science")</f>
        <v>View Full Record in Web of Science</v>
      </c>
    </row>
    <row r="13" spans="1:72" x14ac:dyDescent="0.25">
      <c r="A13" t="s">
        <v>72</v>
      </c>
      <c r="B13" t="s">
        <v>338</v>
      </c>
      <c r="C13" t="s">
        <v>74</v>
      </c>
      <c r="D13" t="s">
        <v>74</v>
      </c>
      <c r="E13" t="s">
        <v>74</v>
      </c>
      <c r="F13" t="s">
        <v>339</v>
      </c>
      <c r="G13" t="s">
        <v>74</v>
      </c>
      <c r="H13" t="s">
        <v>74</v>
      </c>
      <c r="I13" t="s">
        <v>340</v>
      </c>
      <c r="J13" t="s">
        <v>341</v>
      </c>
      <c r="K13" t="s">
        <v>74</v>
      </c>
      <c r="L13" t="s">
        <v>74</v>
      </c>
      <c r="M13" t="s">
        <v>78</v>
      </c>
      <c r="N13" t="s">
        <v>79</v>
      </c>
      <c r="O13" t="s">
        <v>74</v>
      </c>
      <c r="P13" t="s">
        <v>74</v>
      </c>
      <c r="Q13" t="s">
        <v>74</v>
      </c>
      <c r="R13" t="s">
        <v>74</v>
      </c>
      <c r="S13" t="s">
        <v>74</v>
      </c>
      <c r="T13" t="s">
        <v>342</v>
      </c>
      <c r="U13" t="s">
        <v>343</v>
      </c>
      <c r="V13" t="s">
        <v>344</v>
      </c>
      <c r="W13" t="s">
        <v>345</v>
      </c>
      <c r="X13" t="s">
        <v>346</v>
      </c>
      <c r="Y13" t="s">
        <v>347</v>
      </c>
      <c r="Z13" t="s">
        <v>348</v>
      </c>
      <c r="AA13" t="s">
        <v>74</v>
      </c>
      <c r="AB13" t="s">
        <v>349</v>
      </c>
      <c r="AC13" t="s">
        <v>350</v>
      </c>
      <c r="AD13" t="s">
        <v>351</v>
      </c>
      <c r="AE13" t="s">
        <v>352</v>
      </c>
      <c r="AF13" t="s">
        <v>74</v>
      </c>
      <c r="AG13">
        <v>22</v>
      </c>
      <c r="AH13">
        <v>0</v>
      </c>
      <c r="AI13">
        <v>0</v>
      </c>
      <c r="AJ13">
        <v>0</v>
      </c>
      <c r="AK13">
        <v>2</v>
      </c>
      <c r="AL13" t="s">
        <v>212</v>
      </c>
      <c r="AM13" t="s">
        <v>213</v>
      </c>
      <c r="AN13" t="s">
        <v>214</v>
      </c>
      <c r="AO13" t="s">
        <v>353</v>
      </c>
      <c r="AP13" t="s">
        <v>354</v>
      </c>
      <c r="AQ13" t="s">
        <v>74</v>
      </c>
      <c r="AR13" t="s">
        <v>341</v>
      </c>
      <c r="AS13" t="s">
        <v>355</v>
      </c>
      <c r="AT13" t="s">
        <v>219</v>
      </c>
      <c r="AU13">
        <v>2021</v>
      </c>
      <c r="AV13">
        <v>26</v>
      </c>
      <c r="AW13">
        <v>2</v>
      </c>
      <c r="AX13" t="s">
        <v>74</v>
      </c>
      <c r="AY13" t="s">
        <v>74</v>
      </c>
      <c r="AZ13" t="s">
        <v>74</v>
      </c>
      <c r="BA13" t="s">
        <v>74</v>
      </c>
      <c r="BB13">
        <v>116</v>
      </c>
      <c r="BC13">
        <v>127</v>
      </c>
      <c r="BD13" t="s">
        <v>74</v>
      </c>
      <c r="BE13" t="s">
        <v>356</v>
      </c>
      <c r="BF13" t="str">
        <f>HYPERLINK("http://dx.doi.org/10.1080/13617427.2021.1983095","http://dx.doi.org/10.1080/13617427.2021.1983095")</f>
        <v>http://dx.doi.org/10.1080/13617427.2021.1983095</v>
      </c>
      <c r="BG13" t="s">
        <v>74</v>
      </c>
      <c r="BH13" t="s">
        <v>357</v>
      </c>
      <c r="BI13">
        <v>12</v>
      </c>
      <c r="BJ13" t="s">
        <v>358</v>
      </c>
      <c r="BK13" t="s">
        <v>99</v>
      </c>
      <c r="BL13" t="s">
        <v>359</v>
      </c>
      <c r="BM13" t="s">
        <v>360</v>
      </c>
      <c r="BN13" t="s">
        <v>74</v>
      </c>
      <c r="BO13" t="s">
        <v>361</v>
      </c>
      <c r="BP13" t="s">
        <v>74</v>
      </c>
      <c r="BQ13" t="s">
        <v>74</v>
      </c>
      <c r="BR13" t="s">
        <v>101</v>
      </c>
      <c r="BS13" t="s">
        <v>362</v>
      </c>
      <c r="BT13" t="str">
        <f>HYPERLINK("https%3A%2F%2Fwww.webofscience.com%2Fwos%2Fwoscc%2Ffull-record%2FWOS:000701580000001","View Full Record in Web of Science")</f>
        <v>View Full Record in Web of Science</v>
      </c>
    </row>
    <row r="14" spans="1:72" x14ac:dyDescent="0.25">
      <c r="A14" t="s">
        <v>72</v>
      </c>
      <c r="B14" t="s">
        <v>363</v>
      </c>
      <c r="C14" t="s">
        <v>74</v>
      </c>
      <c r="D14" t="s">
        <v>74</v>
      </c>
      <c r="E14" t="s">
        <v>74</v>
      </c>
      <c r="F14" t="s">
        <v>364</v>
      </c>
      <c r="G14" t="s">
        <v>74</v>
      </c>
      <c r="H14" t="s">
        <v>74</v>
      </c>
      <c r="I14" t="s">
        <v>365</v>
      </c>
      <c r="J14" t="s">
        <v>366</v>
      </c>
      <c r="K14" t="s">
        <v>74</v>
      </c>
      <c r="L14" t="s">
        <v>74</v>
      </c>
      <c r="M14" t="s">
        <v>78</v>
      </c>
      <c r="N14" t="s">
        <v>79</v>
      </c>
      <c r="O14" t="s">
        <v>74</v>
      </c>
      <c r="P14" t="s">
        <v>74</v>
      </c>
      <c r="Q14" t="s">
        <v>74</v>
      </c>
      <c r="R14" t="s">
        <v>74</v>
      </c>
      <c r="S14" t="s">
        <v>74</v>
      </c>
      <c r="T14" t="s">
        <v>367</v>
      </c>
      <c r="U14" t="s">
        <v>368</v>
      </c>
      <c r="V14" t="s">
        <v>369</v>
      </c>
      <c r="W14" t="s">
        <v>370</v>
      </c>
      <c r="X14" t="s">
        <v>371</v>
      </c>
      <c r="Y14" t="s">
        <v>372</v>
      </c>
      <c r="Z14" t="s">
        <v>373</v>
      </c>
      <c r="AA14" t="s">
        <v>374</v>
      </c>
      <c r="AB14" t="s">
        <v>375</v>
      </c>
      <c r="AC14" t="s">
        <v>74</v>
      </c>
      <c r="AD14" t="s">
        <v>74</v>
      </c>
      <c r="AE14" t="s">
        <v>74</v>
      </c>
      <c r="AF14" t="s">
        <v>74</v>
      </c>
      <c r="AG14">
        <v>50</v>
      </c>
      <c r="AH14">
        <v>2</v>
      </c>
      <c r="AI14">
        <v>2</v>
      </c>
      <c r="AJ14">
        <v>6</v>
      </c>
      <c r="AK14">
        <v>68</v>
      </c>
      <c r="AL14" t="s">
        <v>376</v>
      </c>
      <c r="AM14" t="s">
        <v>377</v>
      </c>
      <c r="AN14" t="s">
        <v>378</v>
      </c>
      <c r="AO14" t="s">
        <v>379</v>
      </c>
      <c r="AP14" t="s">
        <v>380</v>
      </c>
      <c r="AQ14" t="s">
        <v>74</v>
      </c>
      <c r="AR14" t="s">
        <v>381</v>
      </c>
      <c r="AS14" t="s">
        <v>382</v>
      </c>
      <c r="AT14" t="s">
        <v>383</v>
      </c>
      <c r="AU14">
        <v>2021</v>
      </c>
      <c r="AV14">
        <v>153</v>
      </c>
      <c r="AW14" t="s">
        <v>74</v>
      </c>
      <c r="AX14" t="s">
        <v>74</v>
      </c>
      <c r="AY14" t="s">
        <v>74</v>
      </c>
      <c r="AZ14" t="s">
        <v>74</v>
      </c>
      <c r="BA14" t="s">
        <v>74</v>
      </c>
      <c r="BB14" t="s">
        <v>74</v>
      </c>
      <c r="BC14" t="s">
        <v>74</v>
      </c>
      <c r="BD14">
        <v>102718</v>
      </c>
      <c r="BE14" t="s">
        <v>384</v>
      </c>
      <c r="BF14" t="str">
        <f>HYPERLINK("http://dx.doi.org/10.1016/j.jdeveco.2021.102718","http://dx.doi.org/10.1016/j.jdeveco.2021.102718")</f>
        <v>http://dx.doi.org/10.1016/j.jdeveco.2021.102718</v>
      </c>
      <c r="BG14" t="s">
        <v>74</v>
      </c>
      <c r="BH14" t="s">
        <v>357</v>
      </c>
      <c r="BI14">
        <v>14</v>
      </c>
      <c r="BJ14" t="s">
        <v>123</v>
      </c>
      <c r="BK14" t="s">
        <v>223</v>
      </c>
      <c r="BL14" t="s">
        <v>124</v>
      </c>
      <c r="BM14" t="s">
        <v>385</v>
      </c>
      <c r="BN14" t="s">
        <v>74</v>
      </c>
      <c r="BO14" t="s">
        <v>74</v>
      </c>
      <c r="BP14" t="s">
        <v>74</v>
      </c>
      <c r="BQ14" t="s">
        <v>74</v>
      </c>
      <c r="BR14" t="s">
        <v>101</v>
      </c>
      <c r="BS14" t="s">
        <v>386</v>
      </c>
      <c r="BT14" t="str">
        <f>HYPERLINK("https%3A%2F%2Fwww.webofscience.com%2Fwos%2Fwoscc%2Ffull-record%2FWOS:000706989000010","View Full Record in Web of Science")</f>
        <v>View Full Record in Web of Science</v>
      </c>
    </row>
    <row r="15" spans="1:72" x14ac:dyDescent="0.25">
      <c r="A15" t="s">
        <v>72</v>
      </c>
      <c r="B15" t="s">
        <v>387</v>
      </c>
      <c r="C15" t="s">
        <v>74</v>
      </c>
      <c r="D15" t="s">
        <v>74</v>
      </c>
      <c r="E15" t="s">
        <v>74</v>
      </c>
      <c r="F15" t="s">
        <v>388</v>
      </c>
      <c r="G15" t="s">
        <v>74</v>
      </c>
      <c r="H15" t="s">
        <v>74</v>
      </c>
      <c r="I15" t="s">
        <v>389</v>
      </c>
      <c r="J15" t="s">
        <v>390</v>
      </c>
      <c r="K15" t="s">
        <v>74</v>
      </c>
      <c r="L15" t="s">
        <v>74</v>
      </c>
      <c r="M15" t="s">
        <v>132</v>
      </c>
      <c r="N15" t="s">
        <v>79</v>
      </c>
      <c r="O15" t="s">
        <v>74</v>
      </c>
      <c r="P15" t="s">
        <v>74</v>
      </c>
      <c r="Q15" t="s">
        <v>74</v>
      </c>
      <c r="R15" t="s">
        <v>74</v>
      </c>
      <c r="S15" t="s">
        <v>74</v>
      </c>
      <c r="T15" t="s">
        <v>391</v>
      </c>
      <c r="U15" t="s">
        <v>74</v>
      </c>
      <c r="V15" t="s">
        <v>392</v>
      </c>
      <c r="W15" t="s">
        <v>393</v>
      </c>
      <c r="X15" t="s">
        <v>394</v>
      </c>
      <c r="Y15" t="s">
        <v>395</v>
      </c>
      <c r="Z15" t="s">
        <v>396</v>
      </c>
      <c r="AA15" t="s">
        <v>397</v>
      </c>
      <c r="AB15" t="s">
        <v>398</v>
      </c>
      <c r="AC15" t="s">
        <v>399</v>
      </c>
      <c r="AD15" t="s">
        <v>400</v>
      </c>
      <c r="AE15" t="s">
        <v>401</v>
      </c>
      <c r="AF15" t="s">
        <v>74</v>
      </c>
      <c r="AG15">
        <v>46</v>
      </c>
      <c r="AH15">
        <v>0</v>
      </c>
      <c r="AI15">
        <v>0</v>
      </c>
      <c r="AJ15">
        <v>2</v>
      </c>
      <c r="AK15">
        <v>6</v>
      </c>
      <c r="AL15" t="s">
        <v>139</v>
      </c>
      <c r="AM15" t="s">
        <v>140</v>
      </c>
      <c r="AN15" t="s">
        <v>141</v>
      </c>
      <c r="AO15" t="s">
        <v>402</v>
      </c>
      <c r="AP15" t="s">
        <v>403</v>
      </c>
      <c r="AQ15" t="s">
        <v>74</v>
      </c>
      <c r="AR15" t="s">
        <v>404</v>
      </c>
      <c r="AS15" t="s">
        <v>405</v>
      </c>
      <c r="AT15" t="s">
        <v>406</v>
      </c>
      <c r="AU15">
        <v>2021</v>
      </c>
      <c r="AV15" t="s">
        <v>74</v>
      </c>
      <c r="AW15">
        <v>469</v>
      </c>
      <c r="AX15" t="s">
        <v>74</v>
      </c>
      <c r="AY15" t="s">
        <v>74</v>
      </c>
      <c r="AZ15" t="s">
        <v>74</v>
      </c>
      <c r="BA15" t="s">
        <v>74</v>
      </c>
      <c r="BB15">
        <v>92</v>
      </c>
      <c r="BC15">
        <v>99</v>
      </c>
      <c r="BD15" t="s">
        <v>74</v>
      </c>
      <c r="BE15" t="s">
        <v>407</v>
      </c>
      <c r="BF15" t="str">
        <f>HYPERLINK("http://dx.doi.org/10.17223/15617793/469/12","http://dx.doi.org/10.17223/15617793/469/12")</f>
        <v>http://dx.doi.org/10.17223/15617793/469/12</v>
      </c>
      <c r="BG15" t="s">
        <v>74</v>
      </c>
      <c r="BH15" t="s">
        <v>74</v>
      </c>
      <c r="BI15">
        <v>8</v>
      </c>
      <c r="BJ15" t="s">
        <v>334</v>
      </c>
      <c r="BK15" t="s">
        <v>99</v>
      </c>
      <c r="BL15" t="s">
        <v>335</v>
      </c>
      <c r="BM15" t="s">
        <v>408</v>
      </c>
      <c r="BN15" t="s">
        <v>74</v>
      </c>
      <c r="BO15" t="s">
        <v>74</v>
      </c>
      <c r="BP15" t="s">
        <v>74</v>
      </c>
      <c r="BQ15" t="s">
        <v>74</v>
      </c>
      <c r="BR15" t="s">
        <v>101</v>
      </c>
      <c r="BS15" t="s">
        <v>409</v>
      </c>
      <c r="BT15" t="str">
        <f>HYPERLINK("https%3A%2F%2Fwww.webofscience.com%2Fwos%2Fwoscc%2Ffull-record%2FWOS:000731927200012","View Full Record in Web of Science")</f>
        <v>View Full Record in Web of Science</v>
      </c>
    </row>
    <row r="16" spans="1:72" x14ac:dyDescent="0.25">
      <c r="A16" t="s">
        <v>72</v>
      </c>
      <c r="B16" t="s">
        <v>410</v>
      </c>
      <c r="C16" t="s">
        <v>74</v>
      </c>
      <c r="D16" t="s">
        <v>74</v>
      </c>
      <c r="E16" t="s">
        <v>74</v>
      </c>
      <c r="F16" t="s">
        <v>411</v>
      </c>
      <c r="G16" t="s">
        <v>74</v>
      </c>
      <c r="H16" t="s">
        <v>74</v>
      </c>
      <c r="I16" t="s">
        <v>412</v>
      </c>
      <c r="J16" t="s">
        <v>413</v>
      </c>
      <c r="K16" t="s">
        <v>74</v>
      </c>
      <c r="L16" t="s">
        <v>74</v>
      </c>
      <c r="M16" t="s">
        <v>78</v>
      </c>
      <c r="N16" t="s">
        <v>79</v>
      </c>
      <c r="O16" t="s">
        <v>74</v>
      </c>
      <c r="P16" t="s">
        <v>74</v>
      </c>
      <c r="Q16" t="s">
        <v>74</v>
      </c>
      <c r="R16" t="s">
        <v>74</v>
      </c>
      <c r="S16" t="s">
        <v>74</v>
      </c>
      <c r="T16" t="s">
        <v>414</v>
      </c>
      <c r="U16" t="s">
        <v>74</v>
      </c>
      <c r="V16" t="s">
        <v>415</v>
      </c>
      <c r="W16" t="s">
        <v>416</v>
      </c>
      <c r="X16" t="s">
        <v>417</v>
      </c>
      <c r="Y16" t="s">
        <v>418</v>
      </c>
      <c r="Z16" t="s">
        <v>419</v>
      </c>
      <c r="AA16" t="s">
        <v>420</v>
      </c>
      <c r="AB16" t="s">
        <v>421</v>
      </c>
      <c r="AC16" t="s">
        <v>422</v>
      </c>
      <c r="AD16" t="s">
        <v>423</v>
      </c>
      <c r="AE16" t="s">
        <v>424</v>
      </c>
      <c r="AF16" t="s">
        <v>74</v>
      </c>
      <c r="AG16">
        <v>20</v>
      </c>
      <c r="AH16">
        <v>1</v>
      </c>
      <c r="AI16">
        <v>1</v>
      </c>
      <c r="AJ16">
        <v>2</v>
      </c>
      <c r="AK16">
        <v>4</v>
      </c>
      <c r="AL16" t="s">
        <v>425</v>
      </c>
      <c r="AM16" t="s">
        <v>426</v>
      </c>
      <c r="AN16" t="s">
        <v>427</v>
      </c>
      <c r="AO16" t="s">
        <v>428</v>
      </c>
      <c r="AP16" t="s">
        <v>429</v>
      </c>
      <c r="AQ16" t="s">
        <v>74</v>
      </c>
      <c r="AR16" t="s">
        <v>430</v>
      </c>
      <c r="AS16" t="s">
        <v>431</v>
      </c>
      <c r="AT16" t="s">
        <v>432</v>
      </c>
      <c r="AU16">
        <v>2021</v>
      </c>
      <c r="AV16">
        <v>9</v>
      </c>
      <c r="AW16" t="s">
        <v>74</v>
      </c>
      <c r="AX16" t="s">
        <v>74</v>
      </c>
      <c r="AY16" t="s">
        <v>74</v>
      </c>
      <c r="AZ16" t="s">
        <v>433</v>
      </c>
      <c r="BA16" t="s">
        <v>74</v>
      </c>
      <c r="BB16" t="s">
        <v>74</v>
      </c>
      <c r="BC16" t="s">
        <v>74</v>
      </c>
      <c r="BD16" t="s">
        <v>434</v>
      </c>
      <c r="BE16" t="s">
        <v>435</v>
      </c>
      <c r="BF16" t="str">
        <f>HYPERLINK("http://dx.doi.org/10.20511/pyr2021.v9nSPE1.1389","http://dx.doi.org/10.20511/pyr2021.v9nSPE1.1389")</f>
        <v>http://dx.doi.org/10.20511/pyr2021.v9nSPE1.1389</v>
      </c>
      <c r="BG16" t="s">
        <v>74</v>
      </c>
      <c r="BH16" t="s">
        <v>74</v>
      </c>
      <c r="BI16">
        <v>13</v>
      </c>
      <c r="BJ16" t="s">
        <v>436</v>
      </c>
      <c r="BK16" t="s">
        <v>99</v>
      </c>
      <c r="BL16" t="s">
        <v>175</v>
      </c>
      <c r="BM16" t="s">
        <v>437</v>
      </c>
      <c r="BN16" t="s">
        <v>74</v>
      </c>
      <c r="BO16" t="s">
        <v>74</v>
      </c>
      <c r="BP16" t="s">
        <v>74</v>
      </c>
      <c r="BQ16" t="s">
        <v>74</v>
      </c>
      <c r="BR16" t="s">
        <v>101</v>
      </c>
      <c r="BS16" t="s">
        <v>438</v>
      </c>
      <c r="BT16" t="str">
        <f>HYPERLINK("https%3A%2F%2Fwww.webofscience.com%2Fwos%2Fwoscc%2Ffull-record%2FWOS:000697163700020","View Full Record in Web of Science")</f>
        <v>View Full Record in Web of Science</v>
      </c>
    </row>
    <row r="17" spans="1:72" x14ac:dyDescent="0.25">
      <c r="A17" t="s">
        <v>72</v>
      </c>
      <c r="B17" t="s">
        <v>439</v>
      </c>
      <c r="C17" t="s">
        <v>74</v>
      </c>
      <c r="D17" t="s">
        <v>74</v>
      </c>
      <c r="E17" t="s">
        <v>74</v>
      </c>
      <c r="F17" t="s">
        <v>440</v>
      </c>
      <c r="G17" t="s">
        <v>74</v>
      </c>
      <c r="H17" t="s">
        <v>74</v>
      </c>
      <c r="I17" t="s">
        <v>441</v>
      </c>
      <c r="J17" t="s">
        <v>442</v>
      </c>
      <c r="K17" t="s">
        <v>74</v>
      </c>
      <c r="L17" t="s">
        <v>74</v>
      </c>
      <c r="M17" t="s">
        <v>78</v>
      </c>
      <c r="N17" t="s">
        <v>79</v>
      </c>
      <c r="O17" t="s">
        <v>74</v>
      </c>
      <c r="P17" t="s">
        <v>74</v>
      </c>
      <c r="Q17" t="s">
        <v>74</v>
      </c>
      <c r="R17" t="s">
        <v>74</v>
      </c>
      <c r="S17" t="s">
        <v>74</v>
      </c>
      <c r="T17" t="s">
        <v>443</v>
      </c>
      <c r="U17" t="s">
        <v>444</v>
      </c>
      <c r="V17" t="s">
        <v>445</v>
      </c>
      <c r="W17" t="s">
        <v>446</v>
      </c>
      <c r="X17" t="s">
        <v>447</v>
      </c>
      <c r="Y17" t="s">
        <v>448</v>
      </c>
      <c r="Z17" t="s">
        <v>449</v>
      </c>
      <c r="AA17" t="s">
        <v>450</v>
      </c>
      <c r="AB17" t="s">
        <v>451</v>
      </c>
      <c r="AC17" t="s">
        <v>452</v>
      </c>
      <c r="AD17" t="s">
        <v>423</v>
      </c>
      <c r="AE17" t="s">
        <v>453</v>
      </c>
      <c r="AF17" t="s">
        <v>74</v>
      </c>
      <c r="AG17">
        <v>48</v>
      </c>
      <c r="AH17">
        <v>0</v>
      </c>
      <c r="AI17">
        <v>0</v>
      </c>
      <c r="AJ17">
        <v>2</v>
      </c>
      <c r="AK17">
        <v>7</v>
      </c>
      <c r="AL17" t="s">
        <v>454</v>
      </c>
      <c r="AM17" t="s">
        <v>167</v>
      </c>
      <c r="AN17" t="s">
        <v>455</v>
      </c>
      <c r="AO17" t="s">
        <v>456</v>
      </c>
      <c r="AP17" t="s">
        <v>457</v>
      </c>
      <c r="AQ17" t="s">
        <v>74</v>
      </c>
      <c r="AR17" t="s">
        <v>458</v>
      </c>
      <c r="AS17" t="s">
        <v>459</v>
      </c>
      <c r="AT17" t="s">
        <v>74</v>
      </c>
      <c r="AU17">
        <v>2021</v>
      </c>
      <c r="AV17">
        <v>14</v>
      </c>
      <c r="AW17">
        <v>2</v>
      </c>
      <c r="AX17" t="s">
        <v>74</v>
      </c>
      <c r="AY17" t="s">
        <v>74</v>
      </c>
      <c r="AZ17" t="s">
        <v>74</v>
      </c>
      <c r="BA17" t="s">
        <v>74</v>
      </c>
      <c r="BB17">
        <v>118</v>
      </c>
      <c r="BC17">
        <v>136</v>
      </c>
      <c r="BD17" t="s">
        <v>74</v>
      </c>
      <c r="BE17" t="s">
        <v>460</v>
      </c>
      <c r="BF17" t="str">
        <f>HYPERLINK("http://dx.doi.org/10.11621/pir.2021.0108","http://dx.doi.org/10.11621/pir.2021.0108")</f>
        <v>http://dx.doi.org/10.11621/pir.2021.0108</v>
      </c>
      <c r="BG17" t="s">
        <v>74</v>
      </c>
      <c r="BH17" t="s">
        <v>74</v>
      </c>
      <c r="BI17">
        <v>19</v>
      </c>
      <c r="BJ17" t="s">
        <v>246</v>
      </c>
      <c r="BK17" t="s">
        <v>99</v>
      </c>
      <c r="BL17" t="s">
        <v>175</v>
      </c>
      <c r="BM17" t="s">
        <v>461</v>
      </c>
      <c r="BN17">
        <v>36810994</v>
      </c>
      <c r="BO17" t="s">
        <v>74</v>
      </c>
      <c r="BP17" t="s">
        <v>74</v>
      </c>
      <c r="BQ17" t="s">
        <v>74</v>
      </c>
      <c r="BR17" t="s">
        <v>101</v>
      </c>
      <c r="BS17" t="s">
        <v>462</v>
      </c>
      <c r="BT17" t="str">
        <f>HYPERLINK("https%3A%2F%2Fwww.webofscience.com%2Fwos%2Fwoscc%2Ffull-record%2FWOS:000717838500005","View Full Record in Web of Science")</f>
        <v>View Full Record in Web of Science</v>
      </c>
    </row>
    <row r="18" spans="1:72" x14ac:dyDescent="0.25">
      <c r="A18" t="s">
        <v>72</v>
      </c>
      <c r="B18" t="s">
        <v>463</v>
      </c>
      <c r="C18" t="s">
        <v>74</v>
      </c>
      <c r="D18" t="s">
        <v>74</v>
      </c>
      <c r="E18" t="s">
        <v>74</v>
      </c>
      <c r="F18" t="s">
        <v>464</v>
      </c>
      <c r="G18" t="s">
        <v>74</v>
      </c>
      <c r="H18" t="s">
        <v>74</v>
      </c>
      <c r="I18" t="s">
        <v>465</v>
      </c>
      <c r="J18" t="s">
        <v>466</v>
      </c>
      <c r="K18" t="s">
        <v>74</v>
      </c>
      <c r="L18" t="s">
        <v>74</v>
      </c>
      <c r="M18" t="s">
        <v>132</v>
      </c>
      <c r="N18" t="s">
        <v>79</v>
      </c>
      <c r="O18" t="s">
        <v>74</v>
      </c>
      <c r="P18" t="s">
        <v>74</v>
      </c>
      <c r="Q18" t="s">
        <v>74</v>
      </c>
      <c r="R18" t="s">
        <v>74</v>
      </c>
      <c r="S18" t="s">
        <v>74</v>
      </c>
      <c r="T18" t="s">
        <v>467</v>
      </c>
      <c r="U18" t="s">
        <v>74</v>
      </c>
      <c r="V18" t="s">
        <v>468</v>
      </c>
      <c r="W18" t="s">
        <v>469</v>
      </c>
      <c r="X18" t="s">
        <v>74</v>
      </c>
      <c r="Y18" t="s">
        <v>470</v>
      </c>
      <c r="Z18" t="s">
        <v>471</v>
      </c>
      <c r="AA18" t="s">
        <v>74</v>
      </c>
      <c r="AB18" t="s">
        <v>74</v>
      </c>
      <c r="AC18" t="s">
        <v>74</v>
      </c>
      <c r="AD18" t="s">
        <v>74</v>
      </c>
      <c r="AE18" t="s">
        <v>74</v>
      </c>
      <c r="AF18" t="s">
        <v>74</v>
      </c>
      <c r="AG18">
        <v>5</v>
      </c>
      <c r="AH18">
        <v>0</v>
      </c>
      <c r="AI18">
        <v>0</v>
      </c>
      <c r="AJ18">
        <v>0</v>
      </c>
      <c r="AK18">
        <v>2</v>
      </c>
      <c r="AL18" t="s">
        <v>472</v>
      </c>
      <c r="AM18" t="s">
        <v>473</v>
      </c>
      <c r="AN18" t="s">
        <v>474</v>
      </c>
      <c r="AO18" t="s">
        <v>475</v>
      </c>
      <c r="AP18" t="s">
        <v>476</v>
      </c>
      <c r="AQ18" t="s">
        <v>74</v>
      </c>
      <c r="AR18" t="s">
        <v>477</v>
      </c>
      <c r="AS18" t="s">
        <v>478</v>
      </c>
      <c r="AT18" t="s">
        <v>74</v>
      </c>
      <c r="AU18">
        <v>2021</v>
      </c>
      <c r="AV18" t="s">
        <v>74</v>
      </c>
      <c r="AW18">
        <v>4</v>
      </c>
      <c r="AX18" t="s">
        <v>74</v>
      </c>
      <c r="AY18" t="s">
        <v>74</v>
      </c>
      <c r="AZ18" t="s">
        <v>74</v>
      </c>
      <c r="BA18" t="s">
        <v>74</v>
      </c>
      <c r="BB18">
        <v>138</v>
      </c>
      <c r="BC18">
        <v>144</v>
      </c>
      <c r="BD18" t="s">
        <v>74</v>
      </c>
      <c r="BE18" t="s">
        <v>479</v>
      </c>
      <c r="BF18" t="str">
        <f>HYPERLINK("http://dx.doi.org/10.33779/2782-3598.2021.4.138-144","http://dx.doi.org/10.33779/2782-3598.2021.4.138-144")</f>
        <v>http://dx.doi.org/10.33779/2782-3598.2021.4.138-144</v>
      </c>
      <c r="BG18" t="s">
        <v>74</v>
      </c>
      <c r="BH18" t="s">
        <v>74</v>
      </c>
      <c r="BI18">
        <v>7</v>
      </c>
      <c r="BJ18" t="s">
        <v>480</v>
      </c>
      <c r="BK18" t="s">
        <v>99</v>
      </c>
      <c r="BL18" t="s">
        <v>480</v>
      </c>
      <c r="BM18" t="s">
        <v>481</v>
      </c>
      <c r="BN18" t="s">
        <v>74</v>
      </c>
      <c r="BO18" t="s">
        <v>126</v>
      </c>
      <c r="BP18" t="s">
        <v>74</v>
      </c>
      <c r="BQ18" t="s">
        <v>74</v>
      </c>
      <c r="BR18" t="s">
        <v>101</v>
      </c>
      <c r="BS18" t="s">
        <v>482</v>
      </c>
      <c r="BT18" t="str">
        <f>HYPERLINK("https%3A%2F%2Fwww.webofscience.com%2Fwos%2Fwoscc%2Ffull-record%2FWOS:000754554600012","View Full Record in Web of Science")</f>
        <v>View Full Record in Web of Science</v>
      </c>
    </row>
    <row r="19" spans="1:72" x14ac:dyDescent="0.25">
      <c r="A19" t="s">
        <v>72</v>
      </c>
      <c r="B19" t="s">
        <v>483</v>
      </c>
      <c r="C19" t="s">
        <v>74</v>
      </c>
      <c r="D19" t="s">
        <v>74</v>
      </c>
      <c r="E19" t="s">
        <v>74</v>
      </c>
      <c r="F19" t="s">
        <v>484</v>
      </c>
      <c r="G19" t="s">
        <v>74</v>
      </c>
      <c r="H19" t="s">
        <v>74</v>
      </c>
      <c r="I19" t="s">
        <v>485</v>
      </c>
      <c r="J19" t="s">
        <v>486</v>
      </c>
      <c r="K19" t="s">
        <v>74</v>
      </c>
      <c r="L19" t="s">
        <v>74</v>
      </c>
      <c r="M19" t="s">
        <v>78</v>
      </c>
      <c r="N19" t="s">
        <v>79</v>
      </c>
      <c r="O19" t="s">
        <v>74</v>
      </c>
      <c r="P19" t="s">
        <v>74</v>
      </c>
      <c r="Q19" t="s">
        <v>74</v>
      </c>
      <c r="R19" t="s">
        <v>74</v>
      </c>
      <c r="S19" t="s">
        <v>74</v>
      </c>
      <c r="T19" t="s">
        <v>487</v>
      </c>
      <c r="U19" t="s">
        <v>74</v>
      </c>
      <c r="V19" t="s">
        <v>488</v>
      </c>
      <c r="W19" t="s">
        <v>489</v>
      </c>
      <c r="X19" t="s">
        <v>74</v>
      </c>
      <c r="Y19" t="s">
        <v>490</v>
      </c>
      <c r="Z19" t="s">
        <v>491</v>
      </c>
      <c r="AA19" t="s">
        <v>492</v>
      </c>
      <c r="AB19" t="s">
        <v>493</v>
      </c>
      <c r="AC19" t="s">
        <v>494</v>
      </c>
      <c r="AD19" t="s">
        <v>495</v>
      </c>
      <c r="AE19" t="s">
        <v>496</v>
      </c>
      <c r="AF19" t="s">
        <v>74</v>
      </c>
      <c r="AG19">
        <v>54</v>
      </c>
      <c r="AH19">
        <v>6</v>
      </c>
      <c r="AI19">
        <v>6</v>
      </c>
      <c r="AJ19">
        <v>3</v>
      </c>
      <c r="AK19">
        <v>14</v>
      </c>
      <c r="AL19" t="s">
        <v>497</v>
      </c>
      <c r="AM19" t="s">
        <v>498</v>
      </c>
      <c r="AN19" t="s">
        <v>499</v>
      </c>
      <c r="AO19" t="s">
        <v>500</v>
      </c>
      <c r="AP19" t="s">
        <v>74</v>
      </c>
      <c r="AQ19" t="s">
        <v>74</v>
      </c>
      <c r="AR19" t="s">
        <v>501</v>
      </c>
      <c r="AS19" t="s">
        <v>502</v>
      </c>
      <c r="AT19" t="s">
        <v>503</v>
      </c>
      <c r="AU19">
        <v>2020</v>
      </c>
      <c r="AV19">
        <v>8</v>
      </c>
      <c r="AW19">
        <v>1</v>
      </c>
      <c r="AX19" t="s">
        <v>74</v>
      </c>
      <c r="AY19" t="s">
        <v>74</v>
      </c>
      <c r="AZ19" t="s">
        <v>74</v>
      </c>
      <c r="BA19" t="s">
        <v>74</v>
      </c>
      <c r="BB19">
        <v>1190</v>
      </c>
      <c r="BC19">
        <v>1208</v>
      </c>
      <c r="BD19" t="s">
        <v>74</v>
      </c>
      <c r="BE19" t="s">
        <v>504</v>
      </c>
      <c r="BF19" t="str">
        <f>HYPERLINK("http://dx.doi.org/10.9770/jesi.2020.8.1(80)","http://dx.doi.org/10.9770/jesi.2020.8.1(80)")</f>
        <v>http://dx.doi.org/10.9770/jesi.2020.8.1(80)</v>
      </c>
      <c r="BG19" t="s">
        <v>74</v>
      </c>
      <c r="BH19" t="s">
        <v>74</v>
      </c>
      <c r="BI19">
        <v>19</v>
      </c>
      <c r="BJ19" t="s">
        <v>505</v>
      </c>
      <c r="BK19" t="s">
        <v>99</v>
      </c>
      <c r="BL19" t="s">
        <v>124</v>
      </c>
      <c r="BM19" t="s">
        <v>506</v>
      </c>
      <c r="BN19" t="s">
        <v>74</v>
      </c>
      <c r="BO19" t="s">
        <v>126</v>
      </c>
      <c r="BP19" t="s">
        <v>74</v>
      </c>
      <c r="BQ19" t="s">
        <v>74</v>
      </c>
      <c r="BR19" t="s">
        <v>101</v>
      </c>
      <c r="BS19" t="s">
        <v>507</v>
      </c>
      <c r="BT19" t="str">
        <f>HYPERLINK("https%3A%2F%2Fwww.webofscience.com%2Fwos%2Fwoscc%2Ffull-record%2FWOS:000560841000079","View Full Record in Web of Science")</f>
        <v>View Full Record in Web of Science</v>
      </c>
    </row>
    <row r="20" spans="1:72" x14ac:dyDescent="0.25">
      <c r="A20" t="s">
        <v>72</v>
      </c>
      <c r="B20" t="s">
        <v>508</v>
      </c>
      <c r="C20" t="s">
        <v>74</v>
      </c>
      <c r="D20" t="s">
        <v>74</v>
      </c>
      <c r="E20" t="s">
        <v>74</v>
      </c>
      <c r="F20" t="s">
        <v>509</v>
      </c>
      <c r="G20" t="s">
        <v>74</v>
      </c>
      <c r="H20" t="s">
        <v>74</v>
      </c>
      <c r="I20" t="s">
        <v>510</v>
      </c>
      <c r="J20" t="s">
        <v>486</v>
      </c>
      <c r="K20" t="s">
        <v>74</v>
      </c>
      <c r="L20" t="s">
        <v>74</v>
      </c>
      <c r="M20" t="s">
        <v>78</v>
      </c>
      <c r="N20" t="s">
        <v>79</v>
      </c>
      <c r="O20" t="s">
        <v>74</v>
      </c>
      <c r="P20" t="s">
        <v>74</v>
      </c>
      <c r="Q20" t="s">
        <v>74</v>
      </c>
      <c r="R20" t="s">
        <v>74</v>
      </c>
      <c r="S20" t="s">
        <v>74</v>
      </c>
      <c r="T20" t="s">
        <v>511</v>
      </c>
      <c r="U20" t="s">
        <v>512</v>
      </c>
      <c r="V20" t="s">
        <v>513</v>
      </c>
      <c r="W20" t="s">
        <v>514</v>
      </c>
      <c r="X20" t="s">
        <v>515</v>
      </c>
      <c r="Y20" t="s">
        <v>516</v>
      </c>
      <c r="Z20" t="s">
        <v>517</v>
      </c>
      <c r="AA20" t="s">
        <v>518</v>
      </c>
      <c r="AB20" t="s">
        <v>519</v>
      </c>
      <c r="AC20" t="s">
        <v>74</v>
      </c>
      <c r="AD20" t="s">
        <v>74</v>
      </c>
      <c r="AE20" t="s">
        <v>74</v>
      </c>
      <c r="AF20" t="s">
        <v>74</v>
      </c>
      <c r="AG20">
        <v>25</v>
      </c>
      <c r="AH20">
        <v>2</v>
      </c>
      <c r="AI20">
        <v>2</v>
      </c>
      <c r="AJ20">
        <v>2</v>
      </c>
      <c r="AK20">
        <v>12</v>
      </c>
      <c r="AL20" t="s">
        <v>497</v>
      </c>
      <c r="AM20" t="s">
        <v>498</v>
      </c>
      <c r="AN20" t="s">
        <v>499</v>
      </c>
      <c r="AO20" t="s">
        <v>500</v>
      </c>
      <c r="AP20" t="s">
        <v>74</v>
      </c>
      <c r="AQ20" t="s">
        <v>74</v>
      </c>
      <c r="AR20" t="s">
        <v>501</v>
      </c>
      <c r="AS20" t="s">
        <v>502</v>
      </c>
      <c r="AT20" t="s">
        <v>520</v>
      </c>
      <c r="AU20">
        <v>2020</v>
      </c>
      <c r="AV20">
        <v>7</v>
      </c>
      <c r="AW20">
        <v>4</v>
      </c>
      <c r="AX20" t="s">
        <v>74</v>
      </c>
      <c r="AY20" t="s">
        <v>74</v>
      </c>
      <c r="AZ20" t="s">
        <v>74</v>
      </c>
      <c r="BA20" t="s">
        <v>74</v>
      </c>
      <c r="BB20">
        <v>3438</v>
      </c>
      <c r="BC20">
        <v>3454</v>
      </c>
      <c r="BD20" t="s">
        <v>74</v>
      </c>
      <c r="BE20" t="s">
        <v>521</v>
      </c>
      <c r="BF20" t="str">
        <f>HYPERLINK("http://dx.doi.org/10.9770/jesi.2020.7.4(57)","http://dx.doi.org/10.9770/jesi.2020.7.4(57)")</f>
        <v>http://dx.doi.org/10.9770/jesi.2020.7.4(57)</v>
      </c>
      <c r="BG20" t="s">
        <v>74</v>
      </c>
      <c r="BH20" t="s">
        <v>74</v>
      </c>
      <c r="BI20">
        <v>17</v>
      </c>
      <c r="BJ20" t="s">
        <v>505</v>
      </c>
      <c r="BK20" t="s">
        <v>99</v>
      </c>
      <c r="BL20" t="s">
        <v>124</v>
      </c>
      <c r="BM20" t="s">
        <v>522</v>
      </c>
      <c r="BN20" t="s">
        <v>74</v>
      </c>
      <c r="BO20" t="s">
        <v>126</v>
      </c>
      <c r="BP20" t="s">
        <v>74</v>
      </c>
      <c r="BQ20" t="s">
        <v>74</v>
      </c>
      <c r="BR20" t="s">
        <v>101</v>
      </c>
      <c r="BS20" t="s">
        <v>523</v>
      </c>
      <c r="BT20" t="str">
        <f>HYPERLINK("https%3A%2F%2Fwww.webofscience.com%2Fwos%2Fwoscc%2Ffull-record%2FWOS:000542031600054","View Full Record in Web of Science")</f>
        <v>View Full Record in Web of Science</v>
      </c>
    </row>
    <row r="21" spans="1:72" x14ac:dyDescent="0.25">
      <c r="A21" t="s">
        <v>72</v>
      </c>
      <c r="B21" t="s">
        <v>524</v>
      </c>
      <c r="C21" t="s">
        <v>74</v>
      </c>
      <c r="D21" t="s">
        <v>74</v>
      </c>
      <c r="E21" t="s">
        <v>74</v>
      </c>
      <c r="F21" t="s">
        <v>525</v>
      </c>
      <c r="G21" t="s">
        <v>74</v>
      </c>
      <c r="H21" t="s">
        <v>74</v>
      </c>
      <c r="I21" t="s">
        <v>526</v>
      </c>
      <c r="J21" t="s">
        <v>527</v>
      </c>
      <c r="K21" t="s">
        <v>74</v>
      </c>
      <c r="L21" t="s">
        <v>74</v>
      </c>
      <c r="M21" t="s">
        <v>78</v>
      </c>
      <c r="N21" t="s">
        <v>79</v>
      </c>
      <c r="O21" t="s">
        <v>74</v>
      </c>
      <c r="P21" t="s">
        <v>74</v>
      </c>
      <c r="Q21" t="s">
        <v>74</v>
      </c>
      <c r="R21" t="s">
        <v>74</v>
      </c>
      <c r="S21" t="s">
        <v>74</v>
      </c>
      <c r="T21" t="s">
        <v>528</v>
      </c>
      <c r="U21" t="s">
        <v>529</v>
      </c>
      <c r="V21" t="s">
        <v>530</v>
      </c>
      <c r="W21" t="s">
        <v>531</v>
      </c>
      <c r="X21" t="s">
        <v>532</v>
      </c>
      <c r="Y21" t="s">
        <v>533</v>
      </c>
      <c r="Z21" t="s">
        <v>534</v>
      </c>
      <c r="AA21" t="s">
        <v>535</v>
      </c>
      <c r="AB21" t="s">
        <v>536</v>
      </c>
      <c r="AC21" t="s">
        <v>74</v>
      </c>
      <c r="AD21" t="s">
        <v>74</v>
      </c>
      <c r="AE21" t="s">
        <v>74</v>
      </c>
      <c r="AF21" t="s">
        <v>74</v>
      </c>
      <c r="AG21">
        <v>95</v>
      </c>
      <c r="AH21">
        <v>15</v>
      </c>
      <c r="AI21">
        <v>16</v>
      </c>
      <c r="AJ21">
        <v>2</v>
      </c>
      <c r="AK21">
        <v>8</v>
      </c>
      <c r="AL21" t="s">
        <v>212</v>
      </c>
      <c r="AM21" t="s">
        <v>213</v>
      </c>
      <c r="AN21" t="s">
        <v>214</v>
      </c>
      <c r="AO21" t="s">
        <v>537</v>
      </c>
      <c r="AP21" t="s">
        <v>538</v>
      </c>
      <c r="AQ21" t="s">
        <v>74</v>
      </c>
      <c r="AR21" t="s">
        <v>539</v>
      </c>
      <c r="AS21" t="s">
        <v>540</v>
      </c>
      <c r="AT21" t="s">
        <v>541</v>
      </c>
      <c r="AU21">
        <v>2020</v>
      </c>
      <c r="AV21">
        <v>50</v>
      </c>
      <c r="AW21">
        <v>7</v>
      </c>
      <c r="AX21" t="s">
        <v>74</v>
      </c>
      <c r="AY21" t="s">
        <v>74</v>
      </c>
      <c r="AZ21" t="s">
        <v>433</v>
      </c>
      <c r="BA21" t="s">
        <v>74</v>
      </c>
      <c r="BB21">
        <v>995</v>
      </c>
      <c r="BC21">
        <v>1013</v>
      </c>
      <c r="BD21" t="s">
        <v>74</v>
      </c>
      <c r="BE21" t="s">
        <v>542</v>
      </c>
      <c r="BF21" t="str">
        <f>HYPERLINK("http://dx.doi.org/10.1080/03057925.2020.1761294","http://dx.doi.org/10.1080/03057925.2020.1761294")</f>
        <v>http://dx.doi.org/10.1080/03057925.2020.1761294</v>
      </c>
      <c r="BG21" t="s">
        <v>74</v>
      </c>
      <c r="BH21" t="s">
        <v>543</v>
      </c>
      <c r="BI21">
        <v>19</v>
      </c>
      <c r="BJ21" t="s">
        <v>98</v>
      </c>
      <c r="BK21" t="s">
        <v>223</v>
      </c>
      <c r="BL21" t="s">
        <v>98</v>
      </c>
      <c r="BM21" t="s">
        <v>544</v>
      </c>
      <c r="BN21" t="s">
        <v>74</v>
      </c>
      <c r="BO21" t="s">
        <v>545</v>
      </c>
      <c r="BP21" t="s">
        <v>74</v>
      </c>
      <c r="BQ21" t="s">
        <v>74</v>
      </c>
      <c r="BR21" t="s">
        <v>101</v>
      </c>
      <c r="BS21" t="s">
        <v>546</v>
      </c>
      <c r="BT21" t="str">
        <f>HYPERLINK("https%3A%2F%2Fwww.webofscience.com%2Fwos%2Fwoscc%2Ffull-record%2FWOS:000534169400001","View Full Record in Web of Science")</f>
        <v>View Full Record in Web of Science</v>
      </c>
    </row>
    <row r="22" spans="1:72" x14ac:dyDescent="0.25">
      <c r="A22" t="s">
        <v>72</v>
      </c>
      <c r="B22" t="s">
        <v>547</v>
      </c>
      <c r="C22" t="s">
        <v>74</v>
      </c>
      <c r="D22" t="s">
        <v>74</v>
      </c>
      <c r="E22" t="s">
        <v>74</v>
      </c>
      <c r="F22" t="s">
        <v>548</v>
      </c>
      <c r="G22" t="s">
        <v>74</v>
      </c>
      <c r="H22" t="s">
        <v>74</v>
      </c>
      <c r="I22" t="s">
        <v>549</v>
      </c>
      <c r="J22" t="s">
        <v>550</v>
      </c>
      <c r="K22" t="s">
        <v>74</v>
      </c>
      <c r="L22" t="s">
        <v>74</v>
      </c>
      <c r="M22" t="s">
        <v>78</v>
      </c>
      <c r="N22" t="s">
        <v>79</v>
      </c>
      <c r="O22" t="s">
        <v>74</v>
      </c>
      <c r="P22" t="s">
        <v>74</v>
      </c>
      <c r="Q22" t="s">
        <v>74</v>
      </c>
      <c r="R22" t="s">
        <v>74</v>
      </c>
      <c r="S22" t="s">
        <v>74</v>
      </c>
      <c r="T22" t="s">
        <v>551</v>
      </c>
      <c r="U22" t="s">
        <v>552</v>
      </c>
      <c r="V22" t="s">
        <v>553</v>
      </c>
      <c r="W22" t="s">
        <v>554</v>
      </c>
      <c r="X22" t="s">
        <v>555</v>
      </c>
      <c r="Y22" t="s">
        <v>556</v>
      </c>
      <c r="Z22" t="s">
        <v>557</v>
      </c>
      <c r="AA22" t="s">
        <v>558</v>
      </c>
      <c r="AB22" t="s">
        <v>559</v>
      </c>
      <c r="AC22" t="s">
        <v>74</v>
      </c>
      <c r="AD22" t="s">
        <v>74</v>
      </c>
      <c r="AE22" t="s">
        <v>74</v>
      </c>
      <c r="AF22" t="s">
        <v>74</v>
      </c>
      <c r="AG22">
        <v>30</v>
      </c>
      <c r="AH22">
        <v>1</v>
      </c>
      <c r="AI22">
        <v>1</v>
      </c>
      <c r="AJ22">
        <v>0</v>
      </c>
      <c r="AK22">
        <v>1</v>
      </c>
      <c r="AL22" t="s">
        <v>560</v>
      </c>
      <c r="AM22" t="s">
        <v>561</v>
      </c>
      <c r="AN22" t="s">
        <v>562</v>
      </c>
      <c r="AO22" t="s">
        <v>563</v>
      </c>
      <c r="AP22" t="s">
        <v>564</v>
      </c>
      <c r="AQ22" t="s">
        <v>74</v>
      </c>
      <c r="AR22" t="s">
        <v>565</v>
      </c>
      <c r="AS22" t="s">
        <v>566</v>
      </c>
      <c r="AT22" t="s">
        <v>121</v>
      </c>
      <c r="AU22">
        <v>2020</v>
      </c>
      <c r="AV22">
        <v>16</v>
      </c>
      <c r="AW22">
        <v>2</v>
      </c>
      <c r="AX22" t="s">
        <v>74</v>
      </c>
      <c r="AY22" t="s">
        <v>74</v>
      </c>
      <c r="AZ22" t="s">
        <v>74</v>
      </c>
      <c r="BA22" t="s">
        <v>74</v>
      </c>
      <c r="BB22">
        <v>61</v>
      </c>
      <c r="BC22">
        <v>70</v>
      </c>
      <c r="BD22" t="s">
        <v>74</v>
      </c>
      <c r="BE22" t="s">
        <v>74</v>
      </c>
      <c r="BF22" t="s">
        <v>74</v>
      </c>
      <c r="BG22" t="s">
        <v>74</v>
      </c>
      <c r="BH22" t="s">
        <v>74</v>
      </c>
      <c r="BI22">
        <v>10</v>
      </c>
      <c r="BJ22" t="s">
        <v>567</v>
      </c>
      <c r="BK22" t="s">
        <v>99</v>
      </c>
      <c r="BL22" t="s">
        <v>567</v>
      </c>
      <c r="BM22" t="s">
        <v>568</v>
      </c>
      <c r="BN22" t="s">
        <v>74</v>
      </c>
      <c r="BO22" t="s">
        <v>74</v>
      </c>
      <c r="BP22" t="s">
        <v>74</v>
      </c>
      <c r="BQ22" t="s">
        <v>74</v>
      </c>
      <c r="BR22" t="s">
        <v>101</v>
      </c>
      <c r="BS22" t="s">
        <v>569</v>
      </c>
      <c r="BT22" t="str">
        <f>HYPERLINK("https%3A%2F%2Fwww.webofscience.com%2Fwos%2Fwoscc%2Ffull-record%2FWOS:000541616000007","View Full Record in Web of Science")</f>
        <v>View Full Record in Web of Science</v>
      </c>
    </row>
    <row r="23" spans="1:72" x14ac:dyDescent="0.25">
      <c r="A23" t="s">
        <v>72</v>
      </c>
      <c r="B23" t="s">
        <v>570</v>
      </c>
      <c r="C23" t="s">
        <v>74</v>
      </c>
      <c r="D23" t="s">
        <v>74</v>
      </c>
      <c r="E23" t="s">
        <v>74</v>
      </c>
      <c r="F23" t="s">
        <v>571</v>
      </c>
      <c r="G23" t="s">
        <v>74</v>
      </c>
      <c r="H23" t="s">
        <v>74</v>
      </c>
      <c r="I23" t="s">
        <v>572</v>
      </c>
      <c r="J23" t="s">
        <v>390</v>
      </c>
      <c r="K23" t="s">
        <v>74</v>
      </c>
      <c r="L23" t="s">
        <v>74</v>
      </c>
      <c r="M23" t="s">
        <v>132</v>
      </c>
      <c r="N23" t="s">
        <v>79</v>
      </c>
      <c r="O23" t="s">
        <v>74</v>
      </c>
      <c r="P23" t="s">
        <v>74</v>
      </c>
      <c r="Q23" t="s">
        <v>74</v>
      </c>
      <c r="R23" t="s">
        <v>74</v>
      </c>
      <c r="S23" t="s">
        <v>74</v>
      </c>
      <c r="T23" t="s">
        <v>573</v>
      </c>
      <c r="U23" t="s">
        <v>74</v>
      </c>
      <c r="V23" t="s">
        <v>574</v>
      </c>
      <c r="W23" t="s">
        <v>575</v>
      </c>
      <c r="X23" t="s">
        <v>576</v>
      </c>
      <c r="Y23" t="s">
        <v>577</v>
      </c>
      <c r="Z23" t="s">
        <v>578</v>
      </c>
      <c r="AA23" t="s">
        <v>579</v>
      </c>
      <c r="AB23" t="s">
        <v>580</v>
      </c>
      <c r="AC23" t="s">
        <v>581</v>
      </c>
      <c r="AD23" t="s">
        <v>423</v>
      </c>
      <c r="AE23" t="s">
        <v>582</v>
      </c>
      <c r="AF23" t="s">
        <v>74</v>
      </c>
      <c r="AG23">
        <v>15</v>
      </c>
      <c r="AH23">
        <v>1</v>
      </c>
      <c r="AI23">
        <v>1</v>
      </c>
      <c r="AJ23">
        <v>0</v>
      </c>
      <c r="AK23">
        <v>1</v>
      </c>
      <c r="AL23" t="s">
        <v>139</v>
      </c>
      <c r="AM23" t="s">
        <v>140</v>
      </c>
      <c r="AN23" t="s">
        <v>141</v>
      </c>
      <c r="AO23" t="s">
        <v>402</v>
      </c>
      <c r="AP23" t="s">
        <v>403</v>
      </c>
      <c r="AQ23" t="s">
        <v>74</v>
      </c>
      <c r="AR23" t="s">
        <v>404</v>
      </c>
      <c r="AS23" t="s">
        <v>405</v>
      </c>
      <c r="AT23" t="s">
        <v>121</v>
      </c>
      <c r="AU23">
        <v>2020</v>
      </c>
      <c r="AV23" t="s">
        <v>74</v>
      </c>
      <c r="AW23">
        <v>453</v>
      </c>
      <c r="AX23" t="s">
        <v>74</v>
      </c>
      <c r="AY23" t="s">
        <v>74</v>
      </c>
      <c r="AZ23" t="s">
        <v>74</v>
      </c>
      <c r="BA23" t="s">
        <v>74</v>
      </c>
      <c r="BB23">
        <v>92</v>
      </c>
      <c r="BC23">
        <v>97</v>
      </c>
      <c r="BD23" t="s">
        <v>74</v>
      </c>
      <c r="BE23" t="s">
        <v>583</v>
      </c>
      <c r="BF23" t="str">
        <f>HYPERLINK("http://dx.doi.org/10.17223/15617793/453/11","http://dx.doi.org/10.17223/15617793/453/11")</f>
        <v>http://dx.doi.org/10.17223/15617793/453/11</v>
      </c>
      <c r="BG23" t="s">
        <v>74</v>
      </c>
      <c r="BH23" t="s">
        <v>74</v>
      </c>
      <c r="BI23">
        <v>6</v>
      </c>
      <c r="BJ23" t="s">
        <v>334</v>
      </c>
      <c r="BK23" t="s">
        <v>99</v>
      </c>
      <c r="BL23" t="s">
        <v>335</v>
      </c>
      <c r="BM23" t="s">
        <v>584</v>
      </c>
      <c r="BN23" t="s">
        <v>74</v>
      </c>
      <c r="BO23" t="s">
        <v>585</v>
      </c>
      <c r="BP23" t="s">
        <v>74</v>
      </c>
      <c r="BQ23" t="s">
        <v>74</v>
      </c>
      <c r="BR23" t="s">
        <v>101</v>
      </c>
      <c r="BS23" t="s">
        <v>586</v>
      </c>
      <c r="BT23" t="str">
        <f>HYPERLINK("https%3A%2F%2Fwww.webofscience.com%2Fwos%2Fwoscc%2Ffull-record%2FWOS:000538018400011","View Full Record in Web of Science")</f>
        <v>View Full Record in Web of Science</v>
      </c>
    </row>
    <row r="24" spans="1:72" x14ac:dyDescent="0.25">
      <c r="A24" t="s">
        <v>72</v>
      </c>
      <c r="B24" t="s">
        <v>587</v>
      </c>
      <c r="C24" t="s">
        <v>74</v>
      </c>
      <c r="D24" t="s">
        <v>74</v>
      </c>
      <c r="E24" t="s">
        <v>74</v>
      </c>
      <c r="F24" t="s">
        <v>588</v>
      </c>
      <c r="G24" t="s">
        <v>74</v>
      </c>
      <c r="H24" t="s">
        <v>74</v>
      </c>
      <c r="I24" t="s">
        <v>589</v>
      </c>
      <c r="J24" t="s">
        <v>590</v>
      </c>
      <c r="K24" t="s">
        <v>74</v>
      </c>
      <c r="L24" t="s">
        <v>74</v>
      </c>
      <c r="M24" t="s">
        <v>132</v>
      </c>
      <c r="N24" t="s">
        <v>79</v>
      </c>
      <c r="O24" t="s">
        <v>74</v>
      </c>
      <c r="P24" t="s">
        <v>74</v>
      </c>
      <c r="Q24" t="s">
        <v>74</v>
      </c>
      <c r="R24" t="s">
        <v>74</v>
      </c>
      <c r="S24" t="s">
        <v>74</v>
      </c>
      <c r="T24" t="s">
        <v>591</v>
      </c>
      <c r="U24" t="s">
        <v>74</v>
      </c>
      <c r="V24" t="s">
        <v>592</v>
      </c>
      <c r="W24" t="s">
        <v>593</v>
      </c>
      <c r="X24" t="s">
        <v>594</v>
      </c>
      <c r="Y24" t="s">
        <v>595</v>
      </c>
      <c r="Z24" t="s">
        <v>596</v>
      </c>
      <c r="AA24" t="s">
        <v>74</v>
      </c>
      <c r="AB24" t="s">
        <v>74</v>
      </c>
      <c r="AC24" t="s">
        <v>74</v>
      </c>
      <c r="AD24" t="s">
        <v>74</v>
      </c>
      <c r="AE24" t="s">
        <v>74</v>
      </c>
      <c r="AF24" t="s">
        <v>74</v>
      </c>
      <c r="AG24">
        <v>19</v>
      </c>
      <c r="AH24">
        <v>1</v>
      </c>
      <c r="AI24">
        <v>1</v>
      </c>
      <c r="AJ24">
        <v>1</v>
      </c>
      <c r="AK24">
        <v>4</v>
      </c>
      <c r="AL24" t="s">
        <v>597</v>
      </c>
      <c r="AM24" t="s">
        <v>167</v>
      </c>
      <c r="AN24" t="s">
        <v>598</v>
      </c>
      <c r="AO24" t="s">
        <v>599</v>
      </c>
      <c r="AP24" t="s">
        <v>600</v>
      </c>
      <c r="AQ24" t="s">
        <v>74</v>
      </c>
      <c r="AR24" t="s">
        <v>601</v>
      </c>
      <c r="AS24" t="s">
        <v>602</v>
      </c>
      <c r="AT24" t="s">
        <v>74</v>
      </c>
      <c r="AU24">
        <v>2020</v>
      </c>
      <c r="AV24">
        <v>20</v>
      </c>
      <c r="AW24">
        <v>2</v>
      </c>
      <c r="AX24" t="s">
        <v>74</v>
      </c>
      <c r="AY24" t="s">
        <v>74</v>
      </c>
      <c r="AZ24" t="s">
        <v>74</v>
      </c>
      <c r="BA24" t="s">
        <v>74</v>
      </c>
      <c r="BB24">
        <v>323</v>
      </c>
      <c r="BC24">
        <v>332</v>
      </c>
      <c r="BD24" t="s">
        <v>74</v>
      </c>
      <c r="BE24" t="s">
        <v>603</v>
      </c>
      <c r="BF24" t="str">
        <f>HYPERLINK("http://dx.doi.org/10.22363/2313-2272-2020-20-2-323-332","http://dx.doi.org/10.22363/2313-2272-2020-20-2-323-332")</f>
        <v>http://dx.doi.org/10.22363/2313-2272-2020-20-2-323-332</v>
      </c>
      <c r="BG24" t="s">
        <v>74</v>
      </c>
      <c r="BH24" t="s">
        <v>74</v>
      </c>
      <c r="BI24">
        <v>10</v>
      </c>
      <c r="BJ24" t="s">
        <v>293</v>
      </c>
      <c r="BK24" t="s">
        <v>99</v>
      </c>
      <c r="BL24" t="s">
        <v>293</v>
      </c>
      <c r="BM24" t="s">
        <v>604</v>
      </c>
      <c r="BN24" t="s">
        <v>74</v>
      </c>
      <c r="BO24" t="s">
        <v>126</v>
      </c>
      <c r="BP24" t="s">
        <v>74</v>
      </c>
      <c r="BQ24" t="s">
        <v>74</v>
      </c>
      <c r="BR24" t="s">
        <v>101</v>
      </c>
      <c r="BS24" t="s">
        <v>605</v>
      </c>
      <c r="BT24" t="str">
        <f>HYPERLINK("https%3A%2F%2Fwww.webofscience.com%2Fwos%2Fwoscc%2Ffull-record%2FWOS:000538568500010","View Full Record in Web of Science")</f>
        <v>View Full Record in Web of Science</v>
      </c>
    </row>
    <row r="25" spans="1:72" x14ac:dyDescent="0.25">
      <c r="A25" t="s">
        <v>72</v>
      </c>
      <c r="B25" t="s">
        <v>606</v>
      </c>
      <c r="C25" t="s">
        <v>74</v>
      </c>
      <c r="D25" t="s">
        <v>74</v>
      </c>
      <c r="E25" t="s">
        <v>74</v>
      </c>
      <c r="F25" t="s">
        <v>607</v>
      </c>
      <c r="G25" t="s">
        <v>74</v>
      </c>
      <c r="H25" t="s">
        <v>74</v>
      </c>
      <c r="I25" t="s">
        <v>608</v>
      </c>
      <c r="J25" t="s">
        <v>609</v>
      </c>
      <c r="K25" t="s">
        <v>74</v>
      </c>
      <c r="L25" t="s">
        <v>74</v>
      </c>
      <c r="M25" t="s">
        <v>78</v>
      </c>
      <c r="N25" t="s">
        <v>79</v>
      </c>
      <c r="O25" t="s">
        <v>74</v>
      </c>
      <c r="P25" t="s">
        <v>74</v>
      </c>
      <c r="Q25" t="s">
        <v>74</v>
      </c>
      <c r="R25" t="s">
        <v>74</v>
      </c>
      <c r="S25" t="s">
        <v>74</v>
      </c>
      <c r="T25" t="s">
        <v>610</v>
      </c>
      <c r="U25" t="s">
        <v>74</v>
      </c>
      <c r="V25" t="s">
        <v>611</v>
      </c>
      <c r="W25" t="s">
        <v>612</v>
      </c>
      <c r="X25" t="s">
        <v>613</v>
      </c>
      <c r="Y25" t="s">
        <v>614</v>
      </c>
      <c r="Z25" t="s">
        <v>615</v>
      </c>
      <c r="AA25" t="s">
        <v>616</v>
      </c>
      <c r="AB25" t="s">
        <v>617</v>
      </c>
      <c r="AC25" t="s">
        <v>74</v>
      </c>
      <c r="AD25" t="s">
        <v>74</v>
      </c>
      <c r="AE25" t="s">
        <v>74</v>
      </c>
      <c r="AF25" t="s">
        <v>74</v>
      </c>
      <c r="AG25">
        <v>10</v>
      </c>
      <c r="AH25">
        <v>0</v>
      </c>
      <c r="AI25">
        <v>0</v>
      </c>
      <c r="AJ25">
        <v>0</v>
      </c>
      <c r="AK25">
        <v>2</v>
      </c>
      <c r="AL25" t="s">
        <v>618</v>
      </c>
      <c r="AM25" t="s">
        <v>619</v>
      </c>
      <c r="AN25" t="s">
        <v>620</v>
      </c>
      <c r="AO25" t="s">
        <v>621</v>
      </c>
      <c r="AP25" t="s">
        <v>622</v>
      </c>
      <c r="AQ25" t="s">
        <v>74</v>
      </c>
      <c r="AR25" t="s">
        <v>623</v>
      </c>
      <c r="AS25" t="s">
        <v>624</v>
      </c>
      <c r="AT25" t="s">
        <v>625</v>
      </c>
      <c r="AU25">
        <v>2020</v>
      </c>
      <c r="AV25" t="s">
        <v>74</v>
      </c>
      <c r="AW25">
        <v>1</v>
      </c>
      <c r="AX25" t="s">
        <v>74</v>
      </c>
      <c r="AY25" t="s">
        <v>74</v>
      </c>
      <c r="AZ25" t="s">
        <v>74</v>
      </c>
      <c r="BA25" t="s">
        <v>74</v>
      </c>
      <c r="BB25">
        <v>235</v>
      </c>
      <c r="BC25">
        <v>241</v>
      </c>
      <c r="BD25" t="s">
        <v>74</v>
      </c>
      <c r="BE25" t="s">
        <v>626</v>
      </c>
      <c r="BF25" t="str">
        <f>HYPERLINK("http://dx.doi.org/10.32014/2020.2518-1467.999","http://dx.doi.org/10.32014/2020.2518-1467.999")</f>
        <v>http://dx.doi.org/10.32014/2020.2518-1467.999</v>
      </c>
      <c r="BG25" t="s">
        <v>74</v>
      </c>
      <c r="BH25" t="s">
        <v>74</v>
      </c>
      <c r="BI25">
        <v>7</v>
      </c>
      <c r="BJ25" t="s">
        <v>334</v>
      </c>
      <c r="BK25" t="s">
        <v>99</v>
      </c>
      <c r="BL25" t="s">
        <v>335</v>
      </c>
      <c r="BM25" t="s">
        <v>627</v>
      </c>
      <c r="BN25" t="s">
        <v>74</v>
      </c>
      <c r="BO25" t="s">
        <v>585</v>
      </c>
      <c r="BP25" t="s">
        <v>74</v>
      </c>
      <c r="BQ25" t="s">
        <v>74</v>
      </c>
      <c r="BR25" t="s">
        <v>101</v>
      </c>
      <c r="BS25" t="s">
        <v>628</v>
      </c>
      <c r="BT25" t="str">
        <f>HYPERLINK("https%3A%2F%2Fwww.webofscience.com%2Fwos%2Fwoscc%2Ffull-record%2FWOS:000534520700001","View Full Record in Web of Science")</f>
        <v>View Full Record in Web of Science</v>
      </c>
    </row>
    <row r="26" spans="1:72" x14ac:dyDescent="0.25">
      <c r="A26" t="s">
        <v>72</v>
      </c>
      <c r="B26" t="s">
        <v>629</v>
      </c>
      <c r="C26" t="s">
        <v>74</v>
      </c>
      <c r="D26" t="s">
        <v>74</v>
      </c>
      <c r="E26" t="s">
        <v>74</v>
      </c>
      <c r="F26" t="s">
        <v>630</v>
      </c>
      <c r="G26" t="s">
        <v>74</v>
      </c>
      <c r="H26" t="s">
        <v>74</v>
      </c>
      <c r="I26" t="s">
        <v>631</v>
      </c>
      <c r="J26" t="s">
        <v>632</v>
      </c>
      <c r="K26" t="s">
        <v>74</v>
      </c>
      <c r="L26" t="s">
        <v>74</v>
      </c>
      <c r="M26" t="s">
        <v>78</v>
      </c>
      <c r="N26" t="s">
        <v>79</v>
      </c>
      <c r="O26" t="s">
        <v>74</v>
      </c>
      <c r="P26" t="s">
        <v>74</v>
      </c>
      <c r="Q26" t="s">
        <v>74</v>
      </c>
      <c r="R26" t="s">
        <v>74</v>
      </c>
      <c r="S26" t="s">
        <v>74</v>
      </c>
      <c r="T26" t="s">
        <v>633</v>
      </c>
      <c r="U26" t="s">
        <v>74</v>
      </c>
      <c r="V26" t="s">
        <v>634</v>
      </c>
      <c r="W26" t="s">
        <v>635</v>
      </c>
      <c r="X26" t="s">
        <v>636</v>
      </c>
      <c r="Y26" t="s">
        <v>637</v>
      </c>
      <c r="Z26" t="s">
        <v>638</v>
      </c>
      <c r="AA26" t="s">
        <v>639</v>
      </c>
      <c r="AB26" t="s">
        <v>640</v>
      </c>
      <c r="AC26" t="s">
        <v>74</v>
      </c>
      <c r="AD26" t="s">
        <v>74</v>
      </c>
      <c r="AE26" t="s">
        <v>74</v>
      </c>
      <c r="AF26" t="s">
        <v>74</v>
      </c>
      <c r="AG26">
        <v>8</v>
      </c>
      <c r="AH26">
        <v>1</v>
      </c>
      <c r="AI26">
        <v>1</v>
      </c>
      <c r="AJ26">
        <v>0</v>
      </c>
      <c r="AK26">
        <v>0</v>
      </c>
      <c r="AL26" t="s">
        <v>641</v>
      </c>
      <c r="AM26" t="s">
        <v>642</v>
      </c>
      <c r="AN26" t="s">
        <v>643</v>
      </c>
      <c r="AO26" t="s">
        <v>644</v>
      </c>
      <c r="AP26" t="s">
        <v>74</v>
      </c>
      <c r="AQ26" t="s">
        <v>74</v>
      </c>
      <c r="AR26" t="s">
        <v>645</v>
      </c>
      <c r="AS26" t="s">
        <v>646</v>
      </c>
      <c r="AT26" t="s">
        <v>647</v>
      </c>
      <c r="AU26">
        <v>2019</v>
      </c>
      <c r="AV26">
        <v>8</v>
      </c>
      <c r="AW26">
        <v>21</v>
      </c>
      <c r="AX26" t="s">
        <v>74</v>
      </c>
      <c r="AY26" t="s">
        <v>74</v>
      </c>
      <c r="AZ26" t="s">
        <v>74</v>
      </c>
      <c r="BA26" t="s">
        <v>74</v>
      </c>
      <c r="BB26">
        <v>33</v>
      </c>
      <c r="BC26">
        <v>41</v>
      </c>
      <c r="BD26" t="s">
        <v>74</v>
      </c>
      <c r="BE26" t="s">
        <v>74</v>
      </c>
      <c r="BF26" t="s">
        <v>74</v>
      </c>
      <c r="BG26" t="s">
        <v>74</v>
      </c>
      <c r="BH26" t="s">
        <v>74</v>
      </c>
      <c r="BI26">
        <v>9</v>
      </c>
      <c r="BJ26" t="s">
        <v>147</v>
      </c>
      <c r="BK26" t="s">
        <v>99</v>
      </c>
      <c r="BL26" t="s">
        <v>148</v>
      </c>
      <c r="BM26" t="s">
        <v>648</v>
      </c>
      <c r="BN26" t="s">
        <v>74</v>
      </c>
      <c r="BO26" t="s">
        <v>74</v>
      </c>
      <c r="BP26" t="s">
        <v>74</v>
      </c>
      <c r="BQ26" t="s">
        <v>74</v>
      </c>
      <c r="BR26" t="s">
        <v>101</v>
      </c>
      <c r="BS26" t="s">
        <v>649</v>
      </c>
      <c r="BT26" t="str">
        <f>HYPERLINK("https%3A%2F%2Fwww.webofscience.com%2Fwos%2Fwoscc%2Ffull-record%2FWOS:000479315400004","View Full Record in Web of Science")</f>
        <v>View Full Record in Web of Science</v>
      </c>
    </row>
    <row r="27" spans="1:72" x14ac:dyDescent="0.25">
      <c r="A27" t="s">
        <v>72</v>
      </c>
      <c r="B27" t="s">
        <v>650</v>
      </c>
      <c r="C27" t="s">
        <v>74</v>
      </c>
      <c r="D27" t="s">
        <v>74</v>
      </c>
      <c r="E27" t="s">
        <v>74</v>
      </c>
      <c r="F27" t="s">
        <v>651</v>
      </c>
      <c r="G27" t="s">
        <v>74</v>
      </c>
      <c r="H27" t="s">
        <v>74</v>
      </c>
      <c r="I27" t="s">
        <v>652</v>
      </c>
      <c r="J27" t="s">
        <v>653</v>
      </c>
      <c r="K27" t="s">
        <v>74</v>
      </c>
      <c r="L27" t="s">
        <v>74</v>
      </c>
      <c r="M27" t="s">
        <v>78</v>
      </c>
      <c r="N27" t="s">
        <v>79</v>
      </c>
      <c r="O27" t="s">
        <v>74</v>
      </c>
      <c r="P27" t="s">
        <v>74</v>
      </c>
      <c r="Q27" t="s">
        <v>74</v>
      </c>
      <c r="R27" t="s">
        <v>74</v>
      </c>
      <c r="S27" t="s">
        <v>74</v>
      </c>
      <c r="T27" t="s">
        <v>654</v>
      </c>
      <c r="U27" t="s">
        <v>655</v>
      </c>
      <c r="V27" t="s">
        <v>656</v>
      </c>
      <c r="W27" t="s">
        <v>657</v>
      </c>
      <c r="X27" t="s">
        <v>658</v>
      </c>
      <c r="Y27" t="s">
        <v>659</v>
      </c>
      <c r="Z27" t="s">
        <v>660</v>
      </c>
      <c r="AA27" t="s">
        <v>74</v>
      </c>
      <c r="AB27" t="s">
        <v>661</v>
      </c>
      <c r="AC27" t="s">
        <v>662</v>
      </c>
      <c r="AD27" t="s">
        <v>663</v>
      </c>
      <c r="AE27" t="s">
        <v>664</v>
      </c>
      <c r="AF27" t="s">
        <v>74</v>
      </c>
      <c r="AG27">
        <v>68</v>
      </c>
      <c r="AH27">
        <v>0</v>
      </c>
      <c r="AI27">
        <v>0</v>
      </c>
      <c r="AJ27">
        <v>2</v>
      </c>
      <c r="AK27">
        <v>9</v>
      </c>
      <c r="AL27" t="s">
        <v>665</v>
      </c>
      <c r="AM27" t="s">
        <v>377</v>
      </c>
      <c r="AN27" t="s">
        <v>666</v>
      </c>
      <c r="AO27" t="s">
        <v>667</v>
      </c>
      <c r="AP27" t="s">
        <v>668</v>
      </c>
      <c r="AQ27" t="s">
        <v>74</v>
      </c>
      <c r="AR27" t="s">
        <v>669</v>
      </c>
      <c r="AS27" t="s">
        <v>670</v>
      </c>
      <c r="AT27" t="s">
        <v>520</v>
      </c>
      <c r="AU27">
        <v>2019</v>
      </c>
      <c r="AV27">
        <v>68</v>
      </c>
      <c r="AW27" t="s">
        <v>74</v>
      </c>
      <c r="AX27" t="s">
        <v>74</v>
      </c>
      <c r="AY27" t="s">
        <v>74</v>
      </c>
      <c r="AZ27" t="s">
        <v>74</v>
      </c>
      <c r="BA27" t="s">
        <v>74</v>
      </c>
      <c r="BB27">
        <v>75</v>
      </c>
      <c r="BC27">
        <v>85</v>
      </c>
      <c r="BD27" t="s">
        <v>74</v>
      </c>
      <c r="BE27" t="s">
        <v>671</v>
      </c>
      <c r="BF27" t="str">
        <f>HYPERLINK("http://dx.doi.org/10.1016/j.drugpo.2019.03.022","http://dx.doi.org/10.1016/j.drugpo.2019.03.022")</f>
        <v>http://dx.doi.org/10.1016/j.drugpo.2019.03.022</v>
      </c>
      <c r="BG27" t="s">
        <v>74</v>
      </c>
      <c r="BH27" t="s">
        <v>74</v>
      </c>
      <c r="BI27">
        <v>11</v>
      </c>
      <c r="BJ27" t="s">
        <v>672</v>
      </c>
      <c r="BK27" t="s">
        <v>223</v>
      </c>
      <c r="BL27" t="s">
        <v>672</v>
      </c>
      <c r="BM27" t="s">
        <v>673</v>
      </c>
      <c r="BN27">
        <v>31003194</v>
      </c>
      <c r="BO27" t="s">
        <v>674</v>
      </c>
      <c r="BP27" t="s">
        <v>74</v>
      </c>
      <c r="BQ27" t="s">
        <v>74</v>
      </c>
      <c r="BR27" t="s">
        <v>101</v>
      </c>
      <c r="BS27" t="s">
        <v>675</v>
      </c>
      <c r="BT27" t="str">
        <f>HYPERLINK("https%3A%2F%2Fwww.webofscience.com%2Fwos%2Fwoscc%2Ffull-record%2FWOS:000471733700010","View Full Record in Web of Science")</f>
        <v>View Full Record in Web of Science</v>
      </c>
    </row>
    <row r="28" spans="1:72" x14ac:dyDescent="0.25">
      <c r="A28" t="s">
        <v>72</v>
      </c>
      <c r="B28" t="s">
        <v>676</v>
      </c>
      <c r="C28" t="s">
        <v>74</v>
      </c>
      <c r="D28" t="s">
        <v>74</v>
      </c>
      <c r="E28" t="s">
        <v>74</v>
      </c>
      <c r="F28" t="s">
        <v>677</v>
      </c>
      <c r="G28" t="s">
        <v>74</v>
      </c>
      <c r="H28" t="s">
        <v>74</v>
      </c>
      <c r="I28" t="s">
        <v>678</v>
      </c>
      <c r="J28" t="s">
        <v>679</v>
      </c>
      <c r="K28" t="s">
        <v>74</v>
      </c>
      <c r="L28" t="s">
        <v>74</v>
      </c>
      <c r="M28" t="s">
        <v>78</v>
      </c>
      <c r="N28" t="s">
        <v>79</v>
      </c>
      <c r="O28" t="s">
        <v>74</v>
      </c>
      <c r="P28" t="s">
        <v>74</v>
      </c>
      <c r="Q28" t="s">
        <v>74</v>
      </c>
      <c r="R28" t="s">
        <v>74</v>
      </c>
      <c r="S28" t="s">
        <v>74</v>
      </c>
      <c r="T28" t="s">
        <v>74</v>
      </c>
      <c r="U28" t="s">
        <v>74</v>
      </c>
      <c r="V28" t="s">
        <v>680</v>
      </c>
      <c r="W28" t="s">
        <v>681</v>
      </c>
      <c r="X28" t="s">
        <v>682</v>
      </c>
      <c r="Y28" t="s">
        <v>683</v>
      </c>
      <c r="Z28" t="s">
        <v>684</v>
      </c>
      <c r="AA28" t="s">
        <v>74</v>
      </c>
      <c r="AB28" t="s">
        <v>685</v>
      </c>
      <c r="AC28" t="s">
        <v>686</v>
      </c>
      <c r="AD28" t="s">
        <v>687</v>
      </c>
      <c r="AE28" t="s">
        <v>688</v>
      </c>
      <c r="AF28" t="s">
        <v>74</v>
      </c>
      <c r="AG28">
        <v>59</v>
      </c>
      <c r="AH28">
        <v>5</v>
      </c>
      <c r="AI28">
        <v>7</v>
      </c>
      <c r="AJ28">
        <v>3</v>
      </c>
      <c r="AK28">
        <v>6</v>
      </c>
      <c r="AL28" t="s">
        <v>212</v>
      </c>
      <c r="AM28" t="s">
        <v>213</v>
      </c>
      <c r="AN28" t="s">
        <v>214</v>
      </c>
      <c r="AO28" t="s">
        <v>689</v>
      </c>
      <c r="AP28" t="s">
        <v>690</v>
      </c>
      <c r="AQ28" t="s">
        <v>74</v>
      </c>
      <c r="AR28" t="s">
        <v>691</v>
      </c>
      <c r="AS28" t="s">
        <v>692</v>
      </c>
      <c r="AT28" t="s">
        <v>693</v>
      </c>
      <c r="AU28">
        <v>2019</v>
      </c>
      <c r="AV28">
        <v>71</v>
      </c>
      <c r="AW28">
        <v>1</v>
      </c>
      <c r="AX28" t="s">
        <v>74</v>
      </c>
      <c r="AY28" t="s">
        <v>74</v>
      </c>
      <c r="AZ28" t="s">
        <v>433</v>
      </c>
      <c r="BA28" t="s">
        <v>74</v>
      </c>
      <c r="BB28">
        <v>97</v>
      </c>
      <c r="BC28">
        <v>116</v>
      </c>
      <c r="BD28" t="s">
        <v>74</v>
      </c>
      <c r="BE28" t="s">
        <v>694</v>
      </c>
      <c r="BF28" t="str">
        <f>HYPERLINK("http://dx.doi.org/10.1080/09668136.2018.1508645","http://dx.doi.org/10.1080/09668136.2018.1508645")</f>
        <v>http://dx.doi.org/10.1080/09668136.2018.1508645</v>
      </c>
      <c r="BG28" t="s">
        <v>74</v>
      </c>
      <c r="BH28" t="s">
        <v>74</v>
      </c>
      <c r="BI28">
        <v>20</v>
      </c>
      <c r="BJ28" t="s">
        <v>695</v>
      </c>
      <c r="BK28" t="s">
        <v>223</v>
      </c>
      <c r="BL28" t="s">
        <v>696</v>
      </c>
      <c r="BM28" t="s">
        <v>697</v>
      </c>
      <c r="BN28" t="s">
        <v>74</v>
      </c>
      <c r="BO28" t="s">
        <v>74</v>
      </c>
      <c r="BP28" t="s">
        <v>74</v>
      </c>
      <c r="BQ28" t="s">
        <v>74</v>
      </c>
      <c r="BR28" t="s">
        <v>101</v>
      </c>
      <c r="BS28" t="s">
        <v>698</v>
      </c>
      <c r="BT28" t="str">
        <f>HYPERLINK("https%3A%2F%2Fwww.webofscience.com%2Fwos%2Fwoscc%2Ffull-record%2FWOS:000457875700005","View Full Record in Web of Science")</f>
        <v>View Full Record in Web of Science</v>
      </c>
    </row>
    <row r="29" spans="1:72" x14ac:dyDescent="0.25">
      <c r="A29" t="s">
        <v>72</v>
      </c>
      <c r="B29" t="s">
        <v>699</v>
      </c>
      <c r="C29" t="s">
        <v>74</v>
      </c>
      <c r="D29" t="s">
        <v>74</v>
      </c>
      <c r="E29" t="s">
        <v>74</v>
      </c>
      <c r="F29" t="s">
        <v>700</v>
      </c>
      <c r="G29" t="s">
        <v>74</v>
      </c>
      <c r="H29" t="s">
        <v>74</v>
      </c>
      <c r="I29" t="s">
        <v>701</v>
      </c>
      <c r="J29" t="s">
        <v>702</v>
      </c>
      <c r="K29" t="s">
        <v>74</v>
      </c>
      <c r="L29" t="s">
        <v>74</v>
      </c>
      <c r="M29" t="s">
        <v>132</v>
      </c>
      <c r="N29" t="s">
        <v>79</v>
      </c>
      <c r="O29" t="s">
        <v>74</v>
      </c>
      <c r="P29" t="s">
        <v>74</v>
      </c>
      <c r="Q29" t="s">
        <v>74</v>
      </c>
      <c r="R29" t="s">
        <v>74</v>
      </c>
      <c r="S29" t="s">
        <v>74</v>
      </c>
      <c r="T29" t="s">
        <v>703</v>
      </c>
      <c r="U29" t="s">
        <v>704</v>
      </c>
      <c r="V29" t="s">
        <v>705</v>
      </c>
      <c r="W29" t="s">
        <v>706</v>
      </c>
      <c r="X29" t="s">
        <v>707</v>
      </c>
      <c r="Y29" t="s">
        <v>708</v>
      </c>
      <c r="Z29" t="s">
        <v>709</v>
      </c>
      <c r="AA29" t="s">
        <v>710</v>
      </c>
      <c r="AB29" t="s">
        <v>711</v>
      </c>
      <c r="AC29" t="s">
        <v>712</v>
      </c>
      <c r="AD29" t="s">
        <v>423</v>
      </c>
      <c r="AE29" t="s">
        <v>713</v>
      </c>
      <c r="AF29" t="s">
        <v>74</v>
      </c>
      <c r="AG29">
        <v>38</v>
      </c>
      <c r="AH29">
        <v>1</v>
      </c>
      <c r="AI29">
        <v>1</v>
      </c>
      <c r="AJ29">
        <v>0</v>
      </c>
      <c r="AK29">
        <v>5</v>
      </c>
      <c r="AL29" t="s">
        <v>714</v>
      </c>
      <c r="AM29" t="s">
        <v>167</v>
      </c>
      <c r="AN29" t="s">
        <v>715</v>
      </c>
      <c r="AO29" t="s">
        <v>716</v>
      </c>
      <c r="AP29" t="s">
        <v>717</v>
      </c>
      <c r="AQ29" t="s">
        <v>74</v>
      </c>
      <c r="AR29" t="s">
        <v>718</v>
      </c>
      <c r="AS29" t="s">
        <v>719</v>
      </c>
      <c r="AT29" t="s">
        <v>74</v>
      </c>
      <c r="AU29">
        <v>2019</v>
      </c>
      <c r="AV29" t="s">
        <v>74</v>
      </c>
      <c r="AW29">
        <v>2</v>
      </c>
      <c r="AX29" t="s">
        <v>74</v>
      </c>
      <c r="AY29" t="s">
        <v>74</v>
      </c>
      <c r="AZ29" t="s">
        <v>74</v>
      </c>
      <c r="BA29" t="s">
        <v>74</v>
      </c>
      <c r="BB29">
        <v>59</v>
      </c>
      <c r="BC29">
        <v>78</v>
      </c>
      <c r="BD29" t="s">
        <v>74</v>
      </c>
      <c r="BE29" t="s">
        <v>720</v>
      </c>
      <c r="BF29" t="str">
        <f>HYPERLINK("http://dx.doi.org/10.17976/jpps/2019.02.05","http://dx.doi.org/10.17976/jpps/2019.02.05")</f>
        <v>http://dx.doi.org/10.17976/jpps/2019.02.05</v>
      </c>
      <c r="BG29" t="s">
        <v>74</v>
      </c>
      <c r="BH29" t="s">
        <v>74</v>
      </c>
      <c r="BI29">
        <v>20</v>
      </c>
      <c r="BJ29" t="s">
        <v>721</v>
      </c>
      <c r="BK29" t="s">
        <v>99</v>
      </c>
      <c r="BL29" t="s">
        <v>722</v>
      </c>
      <c r="BM29" t="s">
        <v>723</v>
      </c>
      <c r="BN29" t="s">
        <v>74</v>
      </c>
      <c r="BO29" t="s">
        <v>585</v>
      </c>
      <c r="BP29" t="s">
        <v>74</v>
      </c>
      <c r="BQ29" t="s">
        <v>74</v>
      </c>
      <c r="BR29" t="s">
        <v>101</v>
      </c>
      <c r="BS29" t="s">
        <v>724</v>
      </c>
      <c r="BT29" t="str">
        <f>HYPERLINK("https%3A%2F%2Fwww.webofscience.com%2Fwos%2Fwoscc%2Ffull-record%2FWOS:000573934800005","View Full Record in Web of Science")</f>
        <v>View Full Record in Web of Science</v>
      </c>
    </row>
    <row r="30" spans="1:72" x14ac:dyDescent="0.25">
      <c r="A30" t="s">
        <v>72</v>
      </c>
      <c r="B30" t="s">
        <v>725</v>
      </c>
      <c r="C30" t="s">
        <v>74</v>
      </c>
      <c r="D30" t="s">
        <v>74</v>
      </c>
      <c r="E30" t="s">
        <v>74</v>
      </c>
      <c r="F30" t="s">
        <v>726</v>
      </c>
      <c r="G30" t="s">
        <v>74</v>
      </c>
      <c r="H30" t="s">
        <v>74</v>
      </c>
      <c r="I30" t="s">
        <v>727</v>
      </c>
      <c r="J30" t="s">
        <v>728</v>
      </c>
      <c r="K30" t="s">
        <v>74</v>
      </c>
      <c r="L30" t="s">
        <v>74</v>
      </c>
      <c r="M30" t="s">
        <v>78</v>
      </c>
      <c r="N30" t="s">
        <v>79</v>
      </c>
      <c r="O30" t="s">
        <v>74</v>
      </c>
      <c r="P30" t="s">
        <v>74</v>
      </c>
      <c r="Q30" t="s">
        <v>74</v>
      </c>
      <c r="R30" t="s">
        <v>74</v>
      </c>
      <c r="S30" t="s">
        <v>74</v>
      </c>
      <c r="T30" t="s">
        <v>729</v>
      </c>
      <c r="U30" t="s">
        <v>74</v>
      </c>
      <c r="V30" t="s">
        <v>730</v>
      </c>
      <c r="W30" t="s">
        <v>731</v>
      </c>
      <c r="X30" t="s">
        <v>732</v>
      </c>
      <c r="Y30" t="s">
        <v>733</v>
      </c>
      <c r="Z30" t="s">
        <v>734</v>
      </c>
      <c r="AA30" t="s">
        <v>735</v>
      </c>
      <c r="AB30" t="s">
        <v>736</v>
      </c>
      <c r="AC30" t="s">
        <v>74</v>
      </c>
      <c r="AD30" t="s">
        <v>74</v>
      </c>
      <c r="AE30" t="s">
        <v>74</v>
      </c>
      <c r="AF30" t="s">
        <v>74</v>
      </c>
      <c r="AG30">
        <v>15</v>
      </c>
      <c r="AH30">
        <v>0</v>
      </c>
      <c r="AI30">
        <v>0</v>
      </c>
      <c r="AJ30">
        <v>2</v>
      </c>
      <c r="AK30">
        <v>4</v>
      </c>
      <c r="AL30" t="s">
        <v>737</v>
      </c>
      <c r="AM30" t="s">
        <v>738</v>
      </c>
      <c r="AN30" t="s">
        <v>739</v>
      </c>
      <c r="AO30" t="s">
        <v>740</v>
      </c>
      <c r="AP30" t="s">
        <v>74</v>
      </c>
      <c r="AQ30" t="s">
        <v>74</v>
      </c>
      <c r="AR30" t="s">
        <v>741</v>
      </c>
      <c r="AS30" t="s">
        <v>742</v>
      </c>
      <c r="AT30" t="s">
        <v>74</v>
      </c>
      <c r="AU30">
        <v>2019</v>
      </c>
      <c r="AV30">
        <v>30</v>
      </c>
      <c r="AW30">
        <v>4</v>
      </c>
      <c r="AX30" t="s">
        <v>74</v>
      </c>
      <c r="AY30" t="s">
        <v>74</v>
      </c>
      <c r="AZ30" t="s">
        <v>74</v>
      </c>
      <c r="BA30" t="s">
        <v>74</v>
      </c>
      <c r="BB30">
        <v>325</v>
      </c>
      <c r="BC30">
        <v>337</v>
      </c>
      <c r="BD30" t="s">
        <v>74</v>
      </c>
      <c r="BE30" t="s">
        <v>74</v>
      </c>
      <c r="BF30" t="s">
        <v>74</v>
      </c>
      <c r="BG30" t="s">
        <v>74</v>
      </c>
      <c r="BH30" t="s">
        <v>74</v>
      </c>
      <c r="BI30">
        <v>13</v>
      </c>
      <c r="BJ30" t="s">
        <v>743</v>
      </c>
      <c r="BK30" t="s">
        <v>744</v>
      </c>
      <c r="BL30" t="s">
        <v>743</v>
      </c>
      <c r="BM30" t="s">
        <v>745</v>
      </c>
      <c r="BN30" t="s">
        <v>74</v>
      </c>
      <c r="BO30" t="s">
        <v>74</v>
      </c>
      <c r="BP30" t="s">
        <v>74</v>
      </c>
      <c r="BQ30" t="s">
        <v>74</v>
      </c>
      <c r="BR30" t="s">
        <v>101</v>
      </c>
      <c r="BS30" t="s">
        <v>746</v>
      </c>
      <c r="BT30" t="str">
        <f>HYPERLINK("https%3A%2F%2Fwww.webofscience.com%2Fwos%2Fwoscc%2Ffull-record%2FWOS:000507385300010","View Full Record in Web of Science")</f>
        <v>View Full Record in Web of Science</v>
      </c>
    </row>
    <row r="31" spans="1:72" x14ac:dyDescent="0.25">
      <c r="A31" t="s">
        <v>72</v>
      </c>
      <c r="B31" t="s">
        <v>747</v>
      </c>
      <c r="C31" t="s">
        <v>74</v>
      </c>
      <c r="D31" t="s">
        <v>74</v>
      </c>
      <c r="E31" t="s">
        <v>74</v>
      </c>
      <c r="F31" t="s">
        <v>748</v>
      </c>
      <c r="G31" t="s">
        <v>74</v>
      </c>
      <c r="H31" t="s">
        <v>74</v>
      </c>
      <c r="I31" t="s">
        <v>749</v>
      </c>
      <c r="J31" t="s">
        <v>750</v>
      </c>
      <c r="K31" t="s">
        <v>74</v>
      </c>
      <c r="L31" t="s">
        <v>74</v>
      </c>
      <c r="M31" t="s">
        <v>78</v>
      </c>
      <c r="N31" t="s">
        <v>79</v>
      </c>
      <c r="O31" t="s">
        <v>74</v>
      </c>
      <c r="P31" t="s">
        <v>74</v>
      </c>
      <c r="Q31" t="s">
        <v>74</v>
      </c>
      <c r="R31" t="s">
        <v>74</v>
      </c>
      <c r="S31" t="s">
        <v>74</v>
      </c>
      <c r="T31" t="s">
        <v>751</v>
      </c>
      <c r="U31" t="s">
        <v>74</v>
      </c>
      <c r="V31" t="s">
        <v>752</v>
      </c>
      <c r="W31" t="s">
        <v>753</v>
      </c>
      <c r="X31" t="s">
        <v>754</v>
      </c>
      <c r="Y31" t="s">
        <v>755</v>
      </c>
      <c r="Z31" t="s">
        <v>756</v>
      </c>
      <c r="AA31" t="s">
        <v>757</v>
      </c>
      <c r="AB31" t="s">
        <v>74</v>
      </c>
      <c r="AC31" t="s">
        <v>74</v>
      </c>
      <c r="AD31" t="s">
        <v>74</v>
      </c>
      <c r="AE31" t="s">
        <v>74</v>
      </c>
      <c r="AF31" t="s">
        <v>74</v>
      </c>
      <c r="AG31">
        <v>23</v>
      </c>
      <c r="AH31">
        <v>0</v>
      </c>
      <c r="AI31">
        <v>0</v>
      </c>
      <c r="AJ31">
        <v>0</v>
      </c>
      <c r="AK31">
        <v>3</v>
      </c>
      <c r="AL31" t="s">
        <v>758</v>
      </c>
      <c r="AM31" t="s">
        <v>759</v>
      </c>
      <c r="AN31" t="s">
        <v>760</v>
      </c>
      <c r="AO31" t="s">
        <v>761</v>
      </c>
      <c r="AP31" t="s">
        <v>74</v>
      </c>
      <c r="AQ31" t="s">
        <v>74</v>
      </c>
      <c r="AR31" t="s">
        <v>762</v>
      </c>
      <c r="AS31" t="s">
        <v>763</v>
      </c>
      <c r="AT31" t="s">
        <v>74</v>
      </c>
      <c r="AU31">
        <v>2019</v>
      </c>
      <c r="AV31" t="s">
        <v>74</v>
      </c>
      <c r="AW31">
        <v>12</v>
      </c>
      <c r="AX31" t="s">
        <v>74</v>
      </c>
      <c r="AY31" t="s">
        <v>74</v>
      </c>
      <c r="AZ31" t="s">
        <v>74</v>
      </c>
      <c r="BA31" t="s">
        <v>74</v>
      </c>
      <c r="BB31">
        <v>201</v>
      </c>
      <c r="BC31">
        <v>211</v>
      </c>
      <c r="BD31" t="s">
        <v>74</v>
      </c>
      <c r="BE31" t="s">
        <v>764</v>
      </c>
      <c r="BF31" t="str">
        <f>HYPERLINK("http://dx.doi.org/10.24919/2519-058x.12.177557","http://dx.doi.org/10.24919/2519-058x.12.177557")</f>
        <v>http://dx.doi.org/10.24919/2519-058x.12.177557</v>
      </c>
      <c r="BG31" t="s">
        <v>74</v>
      </c>
      <c r="BH31" t="s">
        <v>74</v>
      </c>
      <c r="BI31">
        <v>11</v>
      </c>
      <c r="BJ31" t="s">
        <v>196</v>
      </c>
      <c r="BK31" t="s">
        <v>99</v>
      </c>
      <c r="BL31" t="s">
        <v>196</v>
      </c>
      <c r="BM31" t="s">
        <v>765</v>
      </c>
      <c r="BN31" t="s">
        <v>74</v>
      </c>
      <c r="BO31" t="s">
        <v>361</v>
      </c>
      <c r="BP31" t="s">
        <v>74</v>
      </c>
      <c r="BQ31" t="s">
        <v>74</v>
      </c>
      <c r="BR31" t="s">
        <v>101</v>
      </c>
      <c r="BS31" t="s">
        <v>766</v>
      </c>
      <c r="BT31" t="str">
        <f>HYPERLINK("https%3A%2F%2Fwww.webofscience.com%2Fwos%2Fwoscc%2Ffull-record%2FWOS:000492709900019","View Full Record in Web of Science")</f>
        <v>View Full Record in Web of Science</v>
      </c>
    </row>
    <row r="32" spans="1:72" x14ac:dyDescent="0.25">
      <c r="A32" t="s">
        <v>72</v>
      </c>
      <c r="B32" t="s">
        <v>767</v>
      </c>
      <c r="C32" t="s">
        <v>74</v>
      </c>
      <c r="D32" t="s">
        <v>74</v>
      </c>
      <c r="E32" t="s">
        <v>74</v>
      </c>
      <c r="F32" t="s">
        <v>768</v>
      </c>
      <c r="G32" t="s">
        <v>74</v>
      </c>
      <c r="H32" t="s">
        <v>74</v>
      </c>
      <c r="I32" t="s">
        <v>769</v>
      </c>
      <c r="J32" t="s">
        <v>770</v>
      </c>
      <c r="K32" t="s">
        <v>74</v>
      </c>
      <c r="L32" t="s">
        <v>74</v>
      </c>
      <c r="M32" t="s">
        <v>78</v>
      </c>
      <c r="N32" t="s">
        <v>79</v>
      </c>
      <c r="O32" t="s">
        <v>74</v>
      </c>
      <c r="P32" t="s">
        <v>74</v>
      </c>
      <c r="Q32" t="s">
        <v>74</v>
      </c>
      <c r="R32" t="s">
        <v>74</v>
      </c>
      <c r="S32" t="s">
        <v>74</v>
      </c>
      <c r="T32" t="s">
        <v>771</v>
      </c>
      <c r="U32" t="s">
        <v>74</v>
      </c>
      <c r="V32" t="s">
        <v>772</v>
      </c>
      <c r="W32" t="s">
        <v>773</v>
      </c>
      <c r="X32" t="s">
        <v>74</v>
      </c>
      <c r="Y32" t="s">
        <v>774</v>
      </c>
      <c r="Z32" t="s">
        <v>775</v>
      </c>
      <c r="AA32" t="s">
        <v>776</v>
      </c>
      <c r="AB32" t="s">
        <v>74</v>
      </c>
      <c r="AC32" t="s">
        <v>74</v>
      </c>
      <c r="AD32" t="s">
        <v>74</v>
      </c>
      <c r="AE32" t="s">
        <v>74</v>
      </c>
      <c r="AF32" t="s">
        <v>74</v>
      </c>
      <c r="AG32">
        <v>61</v>
      </c>
      <c r="AH32">
        <v>0</v>
      </c>
      <c r="AI32">
        <v>0</v>
      </c>
      <c r="AJ32">
        <v>0</v>
      </c>
      <c r="AK32">
        <v>5</v>
      </c>
      <c r="AL32" t="s">
        <v>777</v>
      </c>
      <c r="AM32" t="s">
        <v>778</v>
      </c>
      <c r="AN32" t="s">
        <v>779</v>
      </c>
      <c r="AO32" t="s">
        <v>780</v>
      </c>
      <c r="AP32" t="s">
        <v>781</v>
      </c>
      <c r="AQ32" t="s">
        <v>74</v>
      </c>
      <c r="AR32" t="s">
        <v>782</v>
      </c>
      <c r="AS32" t="s">
        <v>783</v>
      </c>
      <c r="AT32" t="s">
        <v>784</v>
      </c>
      <c r="AU32">
        <v>2018</v>
      </c>
      <c r="AV32" t="s">
        <v>74</v>
      </c>
      <c r="AW32">
        <v>27</v>
      </c>
      <c r="AX32" t="s">
        <v>74</v>
      </c>
      <c r="AY32" t="s">
        <v>74</v>
      </c>
      <c r="AZ32" t="s">
        <v>74</v>
      </c>
      <c r="BA32" t="s">
        <v>74</v>
      </c>
      <c r="BB32">
        <v>280</v>
      </c>
      <c r="BC32">
        <v>299</v>
      </c>
      <c r="BD32" t="s">
        <v>74</v>
      </c>
      <c r="BE32" t="s">
        <v>74</v>
      </c>
      <c r="BF32" t="s">
        <v>74</v>
      </c>
      <c r="BG32" t="s">
        <v>74</v>
      </c>
      <c r="BH32" t="s">
        <v>74</v>
      </c>
      <c r="BI32">
        <v>20</v>
      </c>
      <c r="BJ32" t="s">
        <v>147</v>
      </c>
      <c r="BK32" t="s">
        <v>99</v>
      </c>
      <c r="BL32" t="s">
        <v>148</v>
      </c>
      <c r="BM32" t="s">
        <v>785</v>
      </c>
      <c r="BN32" t="s">
        <v>74</v>
      </c>
      <c r="BO32" t="s">
        <v>74</v>
      </c>
      <c r="BP32" t="s">
        <v>74</v>
      </c>
      <c r="BQ32" t="s">
        <v>74</v>
      </c>
      <c r="BR32" t="s">
        <v>101</v>
      </c>
      <c r="BS32" t="s">
        <v>786</v>
      </c>
      <c r="BT32" t="str">
        <f>HYPERLINK("https%3A%2F%2Fwww.webofscience.com%2Fwos%2Fwoscc%2Ffull-record%2FWOS:000454503600030","View Full Record in Web of Science")</f>
        <v>View Full Record in Web of Science</v>
      </c>
    </row>
    <row r="33" spans="1:72" x14ac:dyDescent="0.25">
      <c r="A33" t="s">
        <v>72</v>
      </c>
      <c r="B33" t="s">
        <v>787</v>
      </c>
      <c r="C33" t="s">
        <v>74</v>
      </c>
      <c r="D33" t="s">
        <v>74</v>
      </c>
      <c r="E33" t="s">
        <v>74</v>
      </c>
      <c r="F33" t="s">
        <v>788</v>
      </c>
      <c r="G33" t="s">
        <v>74</v>
      </c>
      <c r="H33" t="s">
        <v>74</v>
      </c>
      <c r="I33" t="s">
        <v>789</v>
      </c>
      <c r="J33" t="s">
        <v>790</v>
      </c>
      <c r="K33" t="s">
        <v>74</v>
      </c>
      <c r="L33" t="s">
        <v>74</v>
      </c>
      <c r="M33" t="s">
        <v>78</v>
      </c>
      <c r="N33" t="s">
        <v>79</v>
      </c>
      <c r="O33" t="s">
        <v>74</v>
      </c>
      <c r="P33" t="s">
        <v>74</v>
      </c>
      <c r="Q33" t="s">
        <v>74</v>
      </c>
      <c r="R33" t="s">
        <v>74</v>
      </c>
      <c r="S33" t="s">
        <v>74</v>
      </c>
      <c r="T33" t="s">
        <v>791</v>
      </c>
      <c r="U33" t="s">
        <v>74</v>
      </c>
      <c r="V33" t="s">
        <v>792</v>
      </c>
      <c r="W33" t="s">
        <v>793</v>
      </c>
      <c r="X33" t="s">
        <v>794</v>
      </c>
      <c r="Y33" t="s">
        <v>795</v>
      </c>
      <c r="Z33" t="s">
        <v>796</v>
      </c>
      <c r="AA33" t="s">
        <v>797</v>
      </c>
      <c r="AB33" t="s">
        <v>74</v>
      </c>
      <c r="AC33" t="s">
        <v>74</v>
      </c>
      <c r="AD33" t="s">
        <v>74</v>
      </c>
      <c r="AE33" t="s">
        <v>74</v>
      </c>
      <c r="AF33" t="s">
        <v>74</v>
      </c>
      <c r="AG33">
        <v>21</v>
      </c>
      <c r="AH33">
        <v>4</v>
      </c>
      <c r="AI33">
        <v>4</v>
      </c>
      <c r="AJ33">
        <v>0</v>
      </c>
      <c r="AK33">
        <v>11</v>
      </c>
      <c r="AL33" t="s">
        <v>798</v>
      </c>
      <c r="AM33" t="s">
        <v>799</v>
      </c>
      <c r="AN33" t="s">
        <v>800</v>
      </c>
      <c r="AO33" t="s">
        <v>801</v>
      </c>
      <c r="AP33" t="s">
        <v>74</v>
      </c>
      <c r="AQ33" t="s">
        <v>74</v>
      </c>
      <c r="AR33" t="s">
        <v>802</v>
      </c>
      <c r="AS33" t="s">
        <v>803</v>
      </c>
      <c r="AT33" t="s">
        <v>804</v>
      </c>
      <c r="AU33">
        <v>2018</v>
      </c>
      <c r="AV33">
        <v>7</v>
      </c>
      <c r="AW33">
        <v>1</v>
      </c>
      <c r="AX33" t="s">
        <v>74</v>
      </c>
      <c r="AY33" t="s">
        <v>74</v>
      </c>
      <c r="AZ33" t="s">
        <v>74</v>
      </c>
      <c r="BA33" t="s">
        <v>74</v>
      </c>
      <c r="BB33">
        <v>26</v>
      </c>
      <c r="BC33">
        <v>33</v>
      </c>
      <c r="BD33" t="s">
        <v>74</v>
      </c>
      <c r="BE33" t="s">
        <v>805</v>
      </c>
      <c r="BF33" t="str">
        <f>HYPERLINK("http://dx.doi.org/10.7596/taksad.v7i1.1460","http://dx.doi.org/10.7596/taksad.v7i1.1460")</f>
        <v>http://dx.doi.org/10.7596/taksad.v7i1.1460</v>
      </c>
      <c r="BG33" t="s">
        <v>74</v>
      </c>
      <c r="BH33" t="s">
        <v>74</v>
      </c>
      <c r="BI33">
        <v>8</v>
      </c>
      <c r="BJ33" t="s">
        <v>358</v>
      </c>
      <c r="BK33" t="s">
        <v>99</v>
      </c>
      <c r="BL33" t="s">
        <v>359</v>
      </c>
      <c r="BM33" t="s">
        <v>806</v>
      </c>
      <c r="BN33" t="s">
        <v>74</v>
      </c>
      <c r="BO33" t="s">
        <v>126</v>
      </c>
      <c r="BP33" t="s">
        <v>74</v>
      </c>
      <c r="BQ33" t="s">
        <v>74</v>
      </c>
      <c r="BR33" t="s">
        <v>101</v>
      </c>
      <c r="BS33" t="s">
        <v>807</v>
      </c>
      <c r="BT33" t="str">
        <f>HYPERLINK("https%3A%2F%2Fwww.webofscience.com%2Fwos%2Fwoscc%2Ffull-record%2FWOS:000430244600003","View Full Record in Web of Science")</f>
        <v>View Full Record in Web of Science</v>
      </c>
    </row>
    <row r="34" spans="1:72" x14ac:dyDescent="0.25">
      <c r="A34" t="s">
        <v>72</v>
      </c>
      <c r="B34" t="s">
        <v>808</v>
      </c>
      <c r="C34" t="s">
        <v>74</v>
      </c>
      <c r="D34" t="s">
        <v>74</v>
      </c>
      <c r="E34" t="s">
        <v>74</v>
      </c>
      <c r="F34" t="s">
        <v>809</v>
      </c>
      <c r="G34" t="s">
        <v>74</v>
      </c>
      <c r="H34" t="s">
        <v>74</v>
      </c>
      <c r="I34" t="s">
        <v>810</v>
      </c>
      <c r="J34" t="s">
        <v>590</v>
      </c>
      <c r="K34" t="s">
        <v>74</v>
      </c>
      <c r="L34" t="s">
        <v>74</v>
      </c>
      <c r="M34" t="s">
        <v>132</v>
      </c>
      <c r="N34" t="s">
        <v>79</v>
      </c>
      <c r="O34" t="s">
        <v>74</v>
      </c>
      <c r="P34" t="s">
        <v>74</v>
      </c>
      <c r="Q34" t="s">
        <v>74</v>
      </c>
      <c r="R34" t="s">
        <v>74</v>
      </c>
      <c r="S34" t="s">
        <v>74</v>
      </c>
      <c r="T34" t="s">
        <v>811</v>
      </c>
      <c r="U34" t="s">
        <v>74</v>
      </c>
      <c r="V34" t="s">
        <v>812</v>
      </c>
      <c r="W34" t="s">
        <v>813</v>
      </c>
      <c r="X34" t="s">
        <v>814</v>
      </c>
      <c r="Y34" t="s">
        <v>815</v>
      </c>
      <c r="Z34" t="s">
        <v>816</v>
      </c>
      <c r="AA34" t="s">
        <v>817</v>
      </c>
      <c r="AB34" t="s">
        <v>818</v>
      </c>
      <c r="AC34" t="s">
        <v>819</v>
      </c>
      <c r="AD34" t="s">
        <v>820</v>
      </c>
      <c r="AE34" t="s">
        <v>821</v>
      </c>
      <c r="AF34" t="s">
        <v>74</v>
      </c>
      <c r="AG34">
        <v>13</v>
      </c>
      <c r="AH34">
        <v>10</v>
      </c>
      <c r="AI34">
        <v>10</v>
      </c>
      <c r="AJ34">
        <v>2</v>
      </c>
      <c r="AK34">
        <v>13</v>
      </c>
      <c r="AL34" t="s">
        <v>597</v>
      </c>
      <c r="AM34" t="s">
        <v>167</v>
      </c>
      <c r="AN34" t="s">
        <v>598</v>
      </c>
      <c r="AO34" t="s">
        <v>599</v>
      </c>
      <c r="AP34" t="s">
        <v>600</v>
      </c>
      <c r="AQ34" t="s">
        <v>74</v>
      </c>
      <c r="AR34" t="s">
        <v>601</v>
      </c>
      <c r="AS34" t="s">
        <v>602</v>
      </c>
      <c r="AT34" t="s">
        <v>74</v>
      </c>
      <c r="AU34">
        <v>2018</v>
      </c>
      <c r="AV34">
        <v>18</v>
      </c>
      <c r="AW34">
        <v>1</v>
      </c>
      <c r="AX34" t="s">
        <v>74</v>
      </c>
      <c r="AY34" t="s">
        <v>74</v>
      </c>
      <c r="AZ34" t="s">
        <v>74</v>
      </c>
      <c r="BA34" t="s">
        <v>74</v>
      </c>
      <c r="BB34">
        <v>131</v>
      </c>
      <c r="BC34">
        <v>155</v>
      </c>
      <c r="BD34" t="s">
        <v>74</v>
      </c>
      <c r="BE34" t="s">
        <v>822</v>
      </c>
      <c r="BF34" t="str">
        <f>HYPERLINK("http://dx.doi.org/10.22363/2313-2272-2018-18-1-131-155","http://dx.doi.org/10.22363/2313-2272-2018-18-1-131-155")</f>
        <v>http://dx.doi.org/10.22363/2313-2272-2018-18-1-131-155</v>
      </c>
      <c r="BG34" t="s">
        <v>74</v>
      </c>
      <c r="BH34" t="s">
        <v>74</v>
      </c>
      <c r="BI34">
        <v>25</v>
      </c>
      <c r="BJ34" t="s">
        <v>293</v>
      </c>
      <c r="BK34" t="s">
        <v>99</v>
      </c>
      <c r="BL34" t="s">
        <v>293</v>
      </c>
      <c r="BM34" t="s">
        <v>823</v>
      </c>
      <c r="BN34" t="s">
        <v>74</v>
      </c>
      <c r="BO34" t="s">
        <v>126</v>
      </c>
      <c r="BP34" t="s">
        <v>74</v>
      </c>
      <c r="BQ34" t="s">
        <v>74</v>
      </c>
      <c r="BR34" t="s">
        <v>101</v>
      </c>
      <c r="BS34" t="s">
        <v>824</v>
      </c>
      <c r="BT34" t="str">
        <f>HYPERLINK("https%3A%2F%2Fwww.webofscience.com%2Fwos%2Fwoscc%2Ffull-record%2FWOS:000450067900010","View Full Record in Web of Science")</f>
        <v>View Full Record in Web of Science</v>
      </c>
    </row>
    <row r="35" spans="1:72" x14ac:dyDescent="0.25">
      <c r="A35" t="s">
        <v>72</v>
      </c>
      <c r="B35" t="s">
        <v>825</v>
      </c>
      <c r="C35" t="s">
        <v>74</v>
      </c>
      <c r="D35" t="s">
        <v>74</v>
      </c>
      <c r="E35" t="s">
        <v>74</v>
      </c>
      <c r="F35" t="s">
        <v>826</v>
      </c>
      <c r="G35" t="s">
        <v>74</v>
      </c>
      <c r="H35" t="s">
        <v>74</v>
      </c>
      <c r="I35" t="s">
        <v>827</v>
      </c>
      <c r="J35" t="s">
        <v>609</v>
      </c>
      <c r="K35" t="s">
        <v>74</v>
      </c>
      <c r="L35" t="s">
        <v>74</v>
      </c>
      <c r="M35" t="s">
        <v>78</v>
      </c>
      <c r="N35" t="s">
        <v>79</v>
      </c>
      <c r="O35" t="s">
        <v>74</v>
      </c>
      <c r="P35" t="s">
        <v>74</v>
      </c>
      <c r="Q35" t="s">
        <v>74</v>
      </c>
      <c r="R35" t="s">
        <v>74</v>
      </c>
      <c r="S35" t="s">
        <v>74</v>
      </c>
      <c r="T35" t="s">
        <v>828</v>
      </c>
      <c r="U35" t="s">
        <v>74</v>
      </c>
      <c r="V35" t="s">
        <v>829</v>
      </c>
      <c r="W35" t="s">
        <v>830</v>
      </c>
      <c r="X35" t="s">
        <v>831</v>
      </c>
      <c r="Y35" t="s">
        <v>832</v>
      </c>
      <c r="Z35" t="s">
        <v>833</v>
      </c>
      <c r="AA35" t="s">
        <v>834</v>
      </c>
      <c r="AB35" t="s">
        <v>74</v>
      </c>
      <c r="AC35" t="s">
        <v>74</v>
      </c>
      <c r="AD35" t="s">
        <v>74</v>
      </c>
      <c r="AE35" t="s">
        <v>74</v>
      </c>
      <c r="AF35" t="s">
        <v>74</v>
      </c>
      <c r="AG35">
        <v>10</v>
      </c>
      <c r="AH35">
        <v>3</v>
      </c>
      <c r="AI35">
        <v>3</v>
      </c>
      <c r="AJ35">
        <v>1</v>
      </c>
      <c r="AK35">
        <v>4</v>
      </c>
      <c r="AL35" t="s">
        <v>618</v>
      </c>
      <c r="AM35" t="s">
        <v>619</v>
      </c>
      <c r="AN35" t="s">
        <v>620</v>
      </c>
      <c r="AO35" t="s">
        <v>621</v>
      </c>
      <c r="AP35" t="s">
        <v>622</v>
      </c>
      <c r="AQ35" t="s">
        <v>74</v>
      </c>
      <c r="AR35" t="s">
        <v>623</v>
      </c>
      <c r="AS35" t="s">
        <v>624</v>
      </c>
      <c r="AT35" t="s">
        <v>74</v>
      </c>
      <c r="AU35">
        <v>2018</v>
      </c>
      <c r="AV35" t="s">
        <v>74</v>
      </c>
      <c r="AW35">
        <v>4</v>
      </c>
      <c r="AX35" t="s">
        <v>74</v>
      </c>
      <c r="AY35" t="s">
        <v>74</v>
      </c>
      <c r="AZ35" t="s">
        <v>74</v>
      </c>
      <c r="BA35" t="s">
        <v>74</v>
      </c>
      <c r="BB35">
        <v>147</v>
      </c>
      <c r="BC35">
        <v>152</v>
      </c>
      <c r="BD35" t="s">
        <v>74</v>
      </c>
      <c r="BE35" t="s">
        <v>74</v>
      </c>
      <c r="BF35" t="s">
        <v>74</v>
      </c>
      <c r="BG35" t="s">
        <v>74</v>
      </c>
      <c r="BH35" t="s">
        <v>74</v>
      </c>
      <c r="BI35">
        <v>6</v>
      </c>
      <c r="BJ35" t="s">
        <v>334</v>
      </c>
      <c r="BK35" t="s">
        <v>99</v>
      </c>
      <c r="BL35" t="s">
        <v>335</v>
      </c>
      <c r="BM35" t="s">
        <v>835</v>
      </c>
      <c r="BN35" t="s">
        <v>74</v>
      </c>
      <c r="BO35" t="s">
        <v>74</v>
      </c>
      <c r="BP35" t="s">
        <v>74</v>
      </c>
      <c r="BQ35" t="s">
        <v>74</v>
      </c>
      <c r="BR35" t="s">
        <v>101</v>
      </c>
      <c r="BS35" t="s">
        <v>836</v>
      </c>
      <c r="BT35" t="str">
        <f>HYPERLINK("https%3A%2F%2Fwww.webofscience.com%2Fwos%2Fwoscc%2Ffull-record%2FWOS:000450771300019","View Full Record in Web of Science")</f>
        <v>View Full Record in Web of Science</v>
      </c>
    </row>
    <row r="36" spans="1:72" x14ac:dyDescent="0.25">
      <c r="A36" t="s">
        <v>72</v>
      </c>
      <c r="B36" t="s">
        <v>837</v>
      </c>
      <c r="C36" t="s">
        <v>74</v>
      </c>
      <c r="D36" t="s">
        <v>74</v>
      </c>
      <c r="E36" t="s">
        <v>74</v>
      </c>
      <c r="F36" t="s">
        <v>838</v>
      </c>
      <c r="G36" t="s">
        <v>74</v>
      </c>
      <c r="H36" t="s">
        <v>74</v>
      </c>
      <c r="I36" t="s">
        <v>839</v>
      </c>
      <c r="J36" t="s">
        <v>609</v>
      </c>
      <c r="K36" t="s">
        <v>74</v>
      </c>
      <c r="L36" t="s">
        <v>74</v>
      </c>
      <c r="M36" t="s">
        <v>78</v>
      </c>
      <c r="N36" t="s">
        <v>79</v>
      </c>
      <c r="O36" t="s">
        <v>74</v>
      </c>
      <c r="P36" t="s">
        <v>74</v>
      </c>
      <c r="Q36" t="s">
        <v>74</v>
      </c>
      <c r="R36" t="s">
        <v>74</v>
      </c>
      <c r="S36" t="s">
        <v>74</v>
      </c>
      <c r="T36" t="s">
        <v>840</v>
      </c>
      <c r="U36" t="s">
        <v>74</v>
      </c>
      <c r="V36" t="s">
        <v>841</v>
      </c>
      <c r="W36" t="s">
        <v>842</v>
      </c>
      <c r="X36" t="s">
        <v>843</v>
      </c>
      <c r="Y36" t="s">
        <v>844</v>
      </c>
      <c r="Z36" t="s">
        <v>845</v>
      </c>
      <c r="AA36" t="s">
        <v>74</v>
      </c>
      <c r="AB36" t="s">
        <v>74</v>
      </c>
      <c r="AC36" t="s">
        <v>74</v>
      </c>
      <c r="AD36" t="s">
        <v>74</v>
      </c>
      <c r="AE36" t="s">
        <v>74</v>
      </c>
      <c r="AF36" t="s">
        <v>74</v>
      </c>
      <c r="AG36">
        <v>9</v>
      </c>
      <c r="AH36">
        <v>0</v>
      </c>
      <c r="AI36">
        <v>0</v>
      </c>
      <c r="AJ36">
        <v>0</v>
      </c>
      <c r="AK36">
        <v>3</v>
      </c>
      <c r="AL36" t="s">
        <v>618</v>
      </c>
      <c r="AM36" t="s">
        <v>619</v>
      </c>
      <c r="AN36" t="s">
        <v>620</v>
      </c>
      <c r="AO36" t="s">
        <v>621</v>
      </c>
      <c r="AP36" t="s">
        <v>622</v>
      </c>
      <c r="AQ36" t="s">
        <v>74</v>
      </c>
      <c r="AR36" t="s">
        <v>623</v>
      </c>
      <c r="AS36" t="s">
        <v>624</v>
      </c>
      <c r="AT36" t="s">
        <v>74</v>
      </c>
      <c r="AU36">
        <v>2018</v>
      </c>
      <c r="AV36" t="s">
        <v>74</v>
      </c>
      <c r="AW36">
        <v>4</v>
      </c>
      <c r="AX36" t="s">
        <v>74</v>
      </c>
      <c r="AY36" t="s">
        <v>74</v>
      </c>
      <c r="AZ36" t="s">
        <v>74</v>
      </c>
      <c r="BA36" t="s">
        <v>74</v>
      </c>
      <c r="BB36">
        <v>99</v>
      </c>
      <c r="BC36">
        <v>105</v>
      </c>
      <c r="BD36" t="s">
        <v>74</v>
      </c>
      <c r="BE36" t="s">
        <v>74</v>
      </c>
      <c r="BF36" t="s">
        <v>74</v>
      </c>
      <c r="BG36" t="s">
        <v>74</v>
      </c>
      <c r="BH36" t="s">
        <v>74</v>
      </c>
      <c r="BI36">
        <v>7</v>
      </c>
      <c r="BJ36" t="s">
        <v>334</v>
      </c>
      <c r="BK36" t="s">
        <v>99</v>
      </c>
      <c r="BL36" t="s">
        <v>335</v>
      </c>
      <c r="BM36" t="s">
        <v>835</v>
      </c>
      <c r="BN36" t="s">
        <v>74</v>
      </c>
      <c r="BO36" t="s">
        <v>74</v>
      </c>
      <c r="BP36" t="s">
        <v>74</v>
      </c>
      <c r="BQ36" t="s">
        <v>74</v>
      </c>
      <c r="BR36" t="s">
        <v>101</v>
      </c>
      <c r="BS36" t="s">
        <v>846</v>
      </c>
      <c r="BT36" t="str">
        <f>HYPERLINK("https%3A%2F%2Fwww.webofscience.com%2Fwos%2Fwoscc%2Ffull-record%2FWOS:000450771300013","View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2023-10-18T11:25:42Z</dcterms:created>
  <dcterms:modified xsi:type="dcterms:W3CDTF">2023-10-18T11:25:42Z</dcterms:modified>
</cp:coreProperties>
</file>